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69DFF65-F098-4C66-8B41-97DE7CCE9326}" xr6:coauthVersionLast="47" xr6:coauthVersionMax="47" xr10:uidLastSave="{00000000-0000-0000-0000-000000000000}"/>
  <bookViews>
    <workbookView xWindow="-120" yWindow="-120" windowWidth="20730" windowHeight="11160" tabRatio="500" activeTab="3" xr2:uid="{00000000-000D-0000-FFFF-FFFF00000000}"/>
  </bookViews>
  <sheets>
    <sheet name="Orçamento Sintético" sheetId="1" r:id="rId1"/>
    <sheet name="Orçamento Analitico" sheetId="2" r:id="rId2"/>
    <sheet name="BDI" sheetId="3" r:id="rId3"/>
    <sheet name="Cronogram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4" l="1"/>
  <c r="O30" i="4" s="1"/>
  <c r="N30" i="4"/>
  <c r="P30" i="4"/>
  <c r="Q30" i="4"/>
  <c r="S30" i="4" s="1"/>
  <c r="R30" i="4"/>
  <c r="M31" i="4"/>
  <c r="O31" i="4" s="1"/>
  <c r="N31" i="4"/>
  <c r="P31" i="4"/>
  <c r="R31" i="4"/>
  <c r="K30" i="1"/>
  <c r="L30" i="1"/>
  <c r="M30" i="1"/>
  <c r="N30" i="1" s="1"/>
  <c r="K31" i="1"/>
  <c r="L31" i="1"/>
  <c r="M31" i="1"/>
  <c r="N31" i="1"/>
  <c r="H30" i="1"/>
  <c r="H31" i="1"/>
  <c r="K41" i="4"/>
  <c r="M44" i="4" s="1"/>
  <c r="I41" i="4"/>
  <c r="P40" i="4"/>
  <c r="N40" i="4"/>
  <c r="R40" i="4" s="1"/>
  <c r="M40" i="4"/>
  <c r="Q40" i="4" s="1"/>
  <c r="P39" i="4"/>
  <c r="N39" i="4"/>
  <c r="R39" i="4" s="1"/>
  <c r="M39" i="4"/>
  <c r="Q39" i="4" s="1"/>
  <c r="S39" i="4" s="1"/>
  <c r="P37" i="4"/>
  <c r="N37" i="4"/>
  <c r="R37" i="4" s="1"/>
  <c r="M37" i="4"/>
  <c r="P36" i="4"/>
  <c r="N36" i="4"/>
  <c r="M36" i="4"/>
  <c r="Q36" i="4" s="1"/>
  <c r="P34" i="4"/>
  <c r="N34" i="4"/>
  <c r="R34" i="4" s="1"/>
  <c r="M34" i="4"/>
  <c r="Q34" i="4" s="1"/>
  <c r="P33" i="4"/>
  <c r="N33" i="4"/>
  <c r="R33" i="4" s="1"/>
  <c r="M33" i="4"/>
  <c r="Q33" i="4" s="1"/>
  <c r="S33" i="4" s="1"/>
  <c r="P29" i="4"/>
  <c r="N29" i="4"/>
  <c r="R29" i="4" s="1"/>
  <c r="M29" i="4"/>
  <c r="P28" i="4"/>
  <c r="N28" i="4"/>
  <c r="M28" i="4"/>
  <c r="P27" i="4"/>
  <c r="N27" i="4"/>
  <c r="R27" i="4" s="1"/>
  <c r="M27" i="4"/>
  <c r="Q27" i="4" s="1"/>
  <c r="P25" i="4"/>
  <c r="N25" i="4"/>
  <c r="R25" i="4" s="1"/>
  <c r="M25" i="4"/>
  <c r="Q25" i="4" s="1"/>
  <c r="S25" i="4" s="1"/>
  <c r="P24" i="4"/>
  <c r="N24" i="4"/>
  <c r="R24" i="4" s="1"/>
  <c r="M24" i="4"/>
  <c r="P23" i="4"/>
  <c r="N23" i="4"/>
  <c r="M23" i="4"/>
  <c r="Q23" i="4" s="1"/>
  <c r="P22" i="4"/>
  <c r="N22" i="4"/>
  <c r="R22" i="4" s="1"/>
  <c r="M22" i="4"/>
  <c r="Q22" i="4" s="1"/>
  <c r="P21" i="4"/>
  <c r="N21" i="4"/>
  <c r="R21" i="4" s="1"/>
  <c r="M21" i="4"/>
  <c r="Q21" i="4" s="1"/>
  <c r="S21" i="4" s="1"/>
  <c r="P20" i="4"/>
  <c r="N20" i="4"/>
  <c r="R20" i="4" s="1"/>
  <c r="M20" i="4"/>
  <c r="P18" i="4"/>
  <c r="N18" i="4"/>
  <c r="R18" i="4" s="1"/>
  <c r="M18" i="4"/>
  <c r="P17" i="4"/>
  <c r="N17" i="4"/>
  <c r="R17" i="4" s="1"/>
  <c r="M17" i="4"/>
  <c r="Q17" i="4" s="1"/>
  <c r="P16" i="4"/>
  <c r="N16" i="4"/>
  <c r="R16" i="4" s="1"/>
  <c r="M16" i="4"/>
  <c r="Q16" i="4" s="1"/>
  <c r="S16" i="4" s="1"/>
  <c r="P15" i="4"/>
  <c r="N15" i="4"/>
  <c r="R15" i="4" s="1"/>
  <c r="M15" i="4"/>
  <c r="P13" i="4"/>
  <c r="N13" i="4"/>
  <c r="M13" i="4"/>
  <c r="Q13" i="4" s="1"/>
  <c r="P12" i="4"/>
  <c r="N12" i="4"/>
  <c r="R12" i="4" s="1"/>
  <c r="M12" i="4"/>
  <c r="Q12" i="4" s="1"/>
  <c r="P11" i="4"/>
  <c r="N11" i="4"/>
  <c r="R11" i="4" s="1"/>
  <c r="M11" i="4"/>
  <c r="Q11" i="4" s="1"/>
  <c r="S11" i="4" s="1"/>
  <c r="P9" i="4"/>
  <c r="N9" i="4"/>
  <c r="R9" i="4" s="1"/>
  <c r="M9" i="4"/>
  <c r="Q9" i="4" s="1"/>
  <c r="P8" i="4"/>
  <c r="N8" i="4"/>
  <c r="R8" i="4" s="1"/>
  <c r="M8" i="4"/>
  <c r="P7" i="4"/>
  <c r="N7" i="4"/>
  <c r="R7" i="4" s="1"/>
  <c r="M7" i="4"/>
  <c r="Q7" i="4" s="1"/>
  <c r="D24" i="3"/>
  <c r="M40" i="1"/>
  <c r="L40" i="1"/>
  <c r="K40" i="1"/>
  <c r="H40" i="1"/>
  <c r="M39" i="1"/>
  <c r="L39" i="1"/>
  <c r="K39" i="1"/>
  <c r="H39" i="1"/>
  <c r="M37" i="1"/>
  <c r="L37" i="1"/>
  <c r="K37" i="1"/>
  <c r="H37" i="1"/>
  <c r="M36" i="1"/>
  <c r="L36" i="1"/>
  <c r="K36" i="1"/>
  <c r="H36" i="1"/>
  <c r="M34" i="1"/>
  <c r="L34" i="1"/>
  <c r="K34" i="1"/>
  <c r="H34" i="1"/>
  <c r="M33" i="1"/>
  <c r="L33" i="1"/>
  <c r="K33" i="1"/>
  <c r="H33" i="1"/>
  <c r="M29" i="1"/>
  <c r="L29" i="1"/>
  <c r="K29" i="1"/>
  <c r="H29" i="1"/>
  <c r="M28" i="1"/>
  <c r="L28" i="1"/>
  <c r="K28" i="1"/>
  <c r="H28" i="1"/>
  <c r="M27" i="1"/>
  <c r="L27" i="1"/>
  <c r="K27" i="1"/>
  <c r="H27" i="1"/>
  <c r="M25" i="1"/>
  <c r="L25" i="1"/>
  <c r="K25" i="1"/>
  <c r="H25" i="1"/>
  <c r="M24" i="1"/>
  <c r="L24" i="1"/>
  <c r="K24" i="1"/>
  <c r="H24" i="1"/>
  <c r="M23" i="1"/>
  <c r="L23" i="1"/>
  <c r="K23" i="1"/>
  <c r="H23" i="1"/>
  <c r="M22" i="1"/>
  <c r="L22" i="1"/>
  <c r="K22" i="1"/>
  <c r="H22" i="1"/>
  <c r="M21" i="1"/>
  <c r="L21" i="1"/>
  <c r="K21" i="1"/>
  <c r="H21" i="1"/>
  <c r="M20" i="1"/>
  <c r="L20" i="1"/>
  <c r="K20" i="1"/>
  <c r="H20" i="1"/>
  <c r="M18" i="1"/>
  <c r="L18" i="1"/>
  <c r="K18" i="1"/>
  <c r="H18" i="1"/>
  <c r="M17" i="1"/>
  <c r="L17" i="1"/>
  <c r="K17" i="1"/>
  <c r="H17" i="1"/>
  <c r="M16" i="1"/>
  <c r="L16" i="1"/>
  <c r="K16" i="1"/>
  <c r="H16" i="1"/>
  <c r="M15" i="1"/>
  <c r="L15" i="1"/>
  <c r="K15" i="1"/>
  <c r="H15" i="1"/>
  <c r="M13" i="1"/>
  <c r="L13" i="1"/>
  <c r="K13" i="1"/>
  <c r="H13" i="1"/>
  <c r="M12" i="1"/>
  <c r="L12" i="1"/>
  <c r="K12" i="1"/>
  <c r="H12" i="1"/>
  <c r="M11" i="1"/>
  <c r="L11" i="1"/>
  <c r="K11" i="1"/>
  <c r="H11" i="1"/>
  <c r="M9" i="1"/>
  <c r="L9" i="1"/>
  <c r="K9" i="1"/>
  <c r="H9" i="1"/>
  <c r="M8" i="1"/>
  <c r="L8" i="1"/>
  <c r="K8" i="1"/>
  <c r="H8" i="1"/>
  <c r="M7" i="1"/>
  <c r="L7" i="1"/>
  <c r="K7" i="1"/>
  <c r="H7" i="1"/>
  <c r="Q31" i="4" l="1"/>
  <c r="S31" i="4" s="1"/>
  <c r="N7" i="1"/>
  <c r="N17" i="1"/>
  <c r="N37" i="1"/>
  <c r="N40" i="1"/>
  <c r="N9" i="1"/>
  <c r="N13" i="1"/>
  <c r="N18" i="1"/>
  <c r="N14" i="1" s="1"/>
  <c r="N11" i="1"/>
  <c r="N15" i="1"/>
  <c r="N22" i="1"/>
  <c r="N20" i="1"/>
  <c r="N24" i="1"/>
  <c r="N34" i="1"/>
  <c r="N36" i="1"/>
  <c r="S9" i="4"/>
  <c r="O18" i="4"/>
  <c r="O8" i="4"/>
  <c r="O15" i="4"/>
  <c r="O20" i="4"/>
  <c r="O24" i="4"/>
  <c r="O29" i="4"/>
  <c r="O37" i="4"/>
  <c r="O9" i="4"/>
  <c r="S12" i="4"/>
  <c r="O13" i="4"/>
  <c r="S17" i="4"/>
  <c r="S22" i="4"/>
  <c r="O23" i="4"/>
  <c r="S27" i="4"/>
  <c r="S34" i="4"/>
  <c r="O36" i="4"/>
  <c r="S40" i="4"/>
  <c r="N23" i="1"/>
  <c r="N25" i="1"/>
  <c r="N27" i="1"/>
  <c r="N29" i="1"/>
  <c r="N33" i="1"/>
  <c r="N32" i="1" s="1"/>
  <c r="H41" i="1"/>
  <c r="M43" i="1" s="1"/>
  <c r="N21" i="1"/>
  <c r="N12" i="1"/>
  <c r="N16" i="1"/>
  <c r="N39" i="1"/>
  <c r="O28" i="4"/>
  <c r="Q28" i="4"/>
  <c r="J41" i="4"/>
  <c r="L41" i="1"/>
  <c r="N28" i="1"/>
  <c r="S7" i="4"/>
  <c r="O40" i="4"/>
  <c r="M41" i="4"/>
  <c r="N8" i="1"/>
  <c r="N6" i="1" s="1"/>
  <c r="O7" i="4"/>
  <c r="O12" i="4"/>
  <c r="Q15" i="4"/>
  <c r="S15" i="4" s="1"/>
  <c r="O17" i="4"/>
  <c r="Q20" i="4"/>
  <c r="S20" i="4" s="1"/>
  <c r="O22" i="4"/>
  <c r="Q24" i="4"/>
  <c r="S24" i="4" s="1"/>
  <c r="O27" i="4"/>
  <c r="Q29" i="4"/>
  <c r="S29" i="4" s="1"/>
  <c r="O34" i="4"/>
  <c r="Q37" i="4"/>
  <c r="S37" i="4" s="1"/>
  <c r="M41" i="1"/>
  <c r="Q8" i="4"/>
  <c r="S8" i="4" s="1"/>
  <c r="O11" i="4"/>
  <c r="O16" i="4"/>
  <c r="Q18" i="4"/>
  <c r="S18" i="4" s="1"/>
  <c r="O21" i="4"/>
  <c r="O25" i="4"/>
  <c r="O33" i="4"/>
  <c r="O39" i="4"/>
  <c r="N41" i="4"/>
  <c r="R13" i="4"/>
  <c r="S13" i="4" s="1"/>
  <c r="R23" i="4"/>
  <c r="S23" i="4" s="1"/>
  <c r="R28" i="4"/>
  <c r="R36" i="4"/>
  <c r="S36" i="4" s="1"/>
  <c r="N26" i="1" l="1"/>
  <c r="N10" i="1"/>
  <c r="N38" i="1"/>
  <c r="N35" i="1"/>
  <c r="N19" i="1"/>
  <c r="S28" i="4"/>
  <c r="R41" i="4"/>
  <c r="J42" i="4" s="1"/>
  <c r="O41" i="4"/>
  <c r="S41" i="4"/>
  <c r="Q41" i="4"/>
  <c r="I42" i="4" s="1"/>
  <c r="N41" i="1" l="1"/>
  <c r="M45" i="1" s="1"/>
  <c r="M45" i="4"/>
  <c r="M46" i="4" s="1"/>
  <c r="K42" i="4"/>
</calcChain>
</file>

<file path=xl/sharedStrings.xml><?xml version="1.0" encoding="utf-8"?>
<sst xmlns="http://schemas.openxmlformats.org/spreadsheetml/2006/main" count="2988" uniqueCount="465">
  <si>
    <t>Obra</t>
  </si>
  <si>
    <t>Bancos</t>
  </si>
  <si>
    <t>B.D.I.</t>
  </si>
  <si>
    <t>Encargos Sociais</t>
  </si>
  <si>
    <t>REFORMA E LIMPEZA DE FACHADA_UDI</t>
  </si>
  <si>
    <t xml:space="preserve">SINAPI - 04/2026 - São Paulo
SETOP - 01/2026 - Minas Gerais
</t>
  </si>
  <si>
    <t>23,59%</t>
  </si>
  <si>
    <t>Não Desonerado: 
Horista: 115,01%
Mensalista: 71,18%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</si>
  <si>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</si>
  <si>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</si>
  <si>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</si>
  <si>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</si>
  <si>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</si>
  <si>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</si>
  <si>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</si>
  <si>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</si>
  <si>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Tot</t>
  </si>
  <si>
    <t>Valor Unit com BDI</t>
  </si>
  <si>
    <t>Total</t>
  </si>
  <si>
    <t>Peso (%)</t>
  </si>
  <si>
    <t>S/BDI</t>
  </si>
  <si>
    <t>M. O.</t>
  </si>
  <si>
    <t>MAT.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</si>
  <si>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</si>
  <si>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</si>
  <si>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</si>
  <si>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</si>
  <si>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</si>
  <si>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</si>
  <si>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</si>
  <si>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</si>
  <si>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2025-DEA-MOB-DESMOB </t>
  </si>
  <si>
    <t>Próprio</t>
  </si>
  <si>
    <t>MOBILIZAÇÃO E DESMOBILIZAÇÃO</t>
  </si>
  <si>
    <t>UN</t>
  </si>
  <si>
    <t xml:space="preserve"> 1.3 </t>
  </si>
  <si>
    <t xml:space="preserve"> DEA/PRMG/ART </t>
  </si>
  <si>
    <t>ART - ANOTAÇÃO DE RESPONSABILIDADE TÉCNICA - OBRA ACIMA DE R$15000,00</t>
  </si>
  <si>
    <t xml:space="preserve"> 2 </t>
  </si>
  <si>
    <t>ANDAIMES</t>
  </si>
  <si>
    <t xml:space="preserve"> 2.1 </t>
  </si>
  <si>
    <t xml:space="preserve"> 00041805 </t>
  </si>
  <si>
    <t>LOCACAO DE ANDAIME SUSPENSO OU BALANCIM MANUAL, CAPACIDADE DE CARGA TOTAL DE APROXIMADAMENTE 250 KG/M2, PLATAFORMA DE 1,50 M X 0,80 M (C X L), CABO DE 45 M</t>
  </si>
  <si>
    <t>MES</t>
  </si>
  <si>
    <t xml:space="preserve"> 2.2 </t>
  </si>
  <si>
    <t xml:space="preserve"> 97064 </t>
  </si>
  <si>
    <t>MONTAGEM E DESMONTAGEM DE ANDAIME TUBULAR TIPO "TORRE" (EXCLUSIVE ANDAIME E LIMPEZA). AF_03/2024</t>
  </si>
  <si>
    <t>M</t>
  </si>
  <si>
    <t xml:space="preserve"> 2.3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</si>
  <si>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</si>
  <si>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</si>
  <si>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</si>
  <si>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3 </t>
  </si>
  <si>
    <t>REMOÇÕES/DEMOLIÇOES/RETIRADAS</t>
  </si>
  <si>
    <t xml:space="preserve"> 3.1 </t>
  </si>
  <si>
    <t xml:space="preserve"> PRMG_DEA_010 </t>
  </si>
  <si>
    <t>CARGA, MANOBRA E DESCARGA DE ENTULHO EM CAÇAMBA</t>
  </si>
  <si>
    <t xml:space="preserve"> 3.2 </t>
  </si>
  <si>
    <t xml:space="preserve"> 97633 </t>
  </si>
  <si>
    <t>DEMOLIÇÃO DE REVESTIMENTO CERÂMICO, DE FORMA MANUAL, SEM REAPROVEITAMENTO. AF_09/2023</t>
  </si>
  <si>
    <t xml:space="preserve"> 3.3 </t>
  </si>
  <si>
    <t xml:space="preserve"> 97631 </t>
  </si>
  <si>
    <t>DEMOLIÇÃO DE ARGAMASSAS, DE FORMA MANUAL, SEM REAPROVEITAMENTO. AF_09/2023</t>
  </si>
  <si>
    <t xml:space="preserve"> 3.4 </t>
  </si>
  <si>
    <t xml:space="preserve"> PRMG-DEA-FACHAD </t>
  </si>
  <si>
    <t>REMOÇÃO DE JUNTA DE MOVIMENTAÇÃO/DILATAÇÃO</t>
  </si>
  <si>
    <t xml:space="preserve"> 4 </t>
  </si>
  <si>
    <t>RECUPERAÇÃO DE FACHADA</t>
  </si>
  <si>
    <t xml:space="preserve"> 4.1 </t>
  </si>
  <si>
    <t xml:space="preserve"> ED-50579 </t>
  </si>
  <si>
    <t>SETOP</t>
  </si>
  <si>
    <t>APLICAÇÃO DE SELANTE, MASTIQUE ELÁSTICO, EM JUNTA DE DILAÇÃO, DIMENSÃO (20X10)MM, FATOR DE FORMA 1:2, EXCLUSIVE DELIMITADOR DE PROFUNDIDADE</t>
  </si>
  <si>
    <t>m</t>
  </si>
  <si>
    <t xml:space="preserve"> 4.2 </t>
  </si>
  <si>
    <t xml:space="preserve"> 00044073 </t>
  </si>
  <si>
    <t>TARUGO DELIMITADOR DE PROFUNDIDADE EM ESPUMA DE POLIETILENO DE BAIXA DENSIDADE 10 MM, CINZA</t>
  </si>
  <si>
    <t xml:space="preserve"> 4.3 </t>
  </si>
  <si>
    <t xml:space="preserve"> 87893 </t>
  </si>
  <si>
    <t>CHAPISCO APLICADO EM ALVENARIA (SEM PRESENÇA DE VÃOS) E ESTRUTURAS DE CONCRETO DE FACHADA, COM COLHER DE PEDREIRO. ARGAMASSA TRAÇO 1:3 COM PREPARO MANUAL. AF_10/2022</t>
  </si>
  <si>
    <t xml:space="preserve"> 4.4 </t>
  </si>
  <si>
    <t xml:space="preserve"> 90406 </t>
  </si>
  <si>
    <t>MASSA ÚNICA, EM ARGAMASSA TRAÇO 1:2:8, PREPARO MECÂNICO, APLICADA MANUALMENTE EM TETO, E = 17,5MM, COM TALISCAS. AF_03/2024</t>
  </si>
  <si>
    <t xml:space="preserve"> 4.5 </t>
  </si>
  <si>
    <t xml:space="preserve"> 87244 </t>
  </si>
  <si>
    <t>REVESTIMENTO CERÂMICO PARA PAREDES EXTERNAS EM PASTILHAS DE PORCELANA 5 X 5 CM (PLACAS DE 30 X 30 CM), ALINHADAS A PRUMO. AF_02/2023</t>
  </si>
  <si>
    <t xml:space="preserve"> 4.6 </t>
  </si>
  <si>
    <t xml:space="preserve"> 98115.04 </t>
  </si>
  <si>
    <t>EXECUÇÃO DE REJUNTAMENTO</t>
  </si>
  <si>
    <t xml:space="preserve"> 5 </t>
  </si>
  <si>
    <t>PINTURA</t>
  </si>
  <si>
    <t xml:space="preserve"> 5.1 </t>
  </si>
  <si>
    <t xml:space="preserve"> 102193 </t>
  </si>
  <si>
    <t>LIXAMENTO PARA APLICAÇÃO DE FUNDO OU PINTURA. AF_01/2021</t>
  </si>
  <si>
    <t xml:space="preserve"> 5.2 </t>
  </si>
  <si>
    <t xml:space="preserve"> 95624 </t>
  </si>
  <si>
    <t>APLICAÇÃO MANUAL DE TINTA LÁTEX ACRÍLICA EM SUPERFÍCIES EXTERNAS DE SACADA DE EDIFÍCIOS DE MÚLTIPLOS PAVIMENTOS, DUAS DEMÃOS. AF_03/2024</t>
  </si>
  <si>
    <t xml:space="preserve"> 5.3 </t>
  </si>
  <si>
    <t xml:space="preserve"> 102491 </t>
  </si>
  <si>
    <t>PINTURA DE PISO COM TINTA ACRÍLICA, APLICAÇÃO MANUAL, 2 DEMÃOS, INCLUSO FUNDO PREPARADOR. AF_05/2021</t>
  </si>
  <si>
    <t xml:space="preserve"> 6 </t>
  </si>
  <si>
    <t>LIMPEZA DE FACHADA</t>
  </si>
  <si>
    <t xml:space="preserve"> 6.1 </t>
  </si>
  <si>
    <t xml:space="preserve"> ED-50265 </t>
  </si>
  <si>
    <t>LAVAGEM DE FACHADA COM HIDROJATEAMENTO, EXCLUSIVE ANDAIME METÁLICO, TIPO FIXO/TORRE/SUSPENSO, PARA FACHADA</t>
  </si>
  <si>
    <t xml:space="preserve"> 6.2 </t>
  </si>
  <si>
    <t xml:space="preserve"> ED-50272 </t>
  </si>
  <si>
    <t>LIMPEZA DE PELE DE VIDRO- PARTE INTERNA</t>
  </si>
  <si>
    <t xml:space="preserve"> 7 </t>
  </si>
  <si>
    <t>ADMINISTRAÇÃO DE OBRA</t>
  </si>
  <si>
    <t xml:space="preserve"> 7.1 </t>
  </si>
  <si>
    <t xml:space="preserve"> 90777 </t>
  </si>
  <si>
    <t>ENGENHEIRO CIVIL DE OBRA JUNIOR COM ENCARGOS COMPLEMENTARES</t>
  </si>
  <si>
    <t>H</t>
  </si>
  <si>
    <t xml:space="preserve"> 7.2 </t>
  </si>
  <si>
    <t xml:space="preserve"> 90779 </t>
  </si>
  <si>
    <t>ENGENHEIRO DE SEGURANÇA DO TRABALHO COM ENCARGOS COMPLEMENTARES</t>
  </si>
  <si>
    <t xml:space="preserve"> 8 </t>
  </si>
  <si>
    <t>SERVIÇOS FINAIS</t>
  </si>
  <si>
    <t xml:space="preserve"> 8.1 </t>
  </si>
  <si>
    <t xml:space="preserve"> 88316 </t>
  </si>
  <si>
    <t>LIMPEZA DIÁRIA- SERVENTE COM ENCARGOS COMPLEMENTARES</t>
  </si>
  <si>
    <t xml:space="preserve"> 8.2 </t>
  </si>
  <si>
    <t xml:space="preserve"> 99811 </t>
  </si>
  <si>
    <t>LIMPEZA FINAL DE OBRA</t>
  </si>
  <si>
    <t>Totais -&gt;</t>
  </si>
  <si>
    <t>Total sem BDI</t>
  </si>
  <si>
    <t>Total do BDI</t>
  </si>
  <si>
    <t>Total Geral</t>
  </si>
  <si>
    <t>Composições Analíticas com Preço Unitário</t>
  </si>
  <si>
    <t>Composições Principais</t>
  </si>
  <si>
    <t>Tipo</t>
  </si>
  <si>
    <t>Composição</t>
  </si>
  <si>
    <t>Sinalização Vertical Viária</t>
  </si>
  <si>
    <t>Composição Auxiliar</t>
  </si>
  <si>
    <t xml:space="preserve"> 102234 </t>
  </si>
  <si>
    <t>PINTURA IMUNIZANTE PARA MADEIRA, 2 DEMÃOS. AF_01/2021</t>
  </si>
  <si>
    <t>Pintura em Madeira</t>
  </si>
  <si>
    <t>SERVENTE COM ENCARGOS COMPLEMENTARES</t>
  </si>
  <si>
    <t>Livro SINAPI: Cálculos e Parâmetros</t>
  </si>
  <si>
    <t xml:space="preserve"> 88262 </t>
  </si>
  <si>
    <t>CARPINTEIRO DE FORMAS COM ENCARGOS COMPLEMENTARES</t>
  </si>
  <si>
    <t>Insumo</t>
  </si>
  <si>
    <t xml:space="preserve"> 00004509 </t>
  </si>
  <si>
    <t>SARRAFO *2,5 X 10* CM EM PINUS, MISTA OU EQUIVALENTE DA REGIAO - BRUTA</t>
  </si>
  <si>
    <t>Material</t>
  </si>
  <si>
    <t xml:space="preserve"> 00005069 </t>
  </si>
  <si>
    <t>PREGO DE ACO POLIDO COM CABECA 17 X 27 (2 1/2 X 11)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</si>
  <si>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</si>
  <si>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</si>
  <si>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</si>
  <si>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</si>
  <si>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</si>
  <si>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</si>
  <si>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</si>
  <si>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</si>
  <si>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</si>
  <si>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</si>
  <si>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SERP - SERVIÇOS PRELIMINARES</t>
  </si>
  <si>
    <t xml:space="preserve"> MOB DESMOB VGA </t>
  </si>
  <si>
    <t>UNID</t>
  </si>
  <si>
    <t>SERT - SERVIÇOS TÉCNICOS</t>
  </si>
  <si>
    <t xml:space="preserve"> PRMG_DEA_11 </t>
  </si>
  <si>
    <t>Equipamentos de Proteção Coletiva</t>
  </si>
  <si>
    <t xml:space="preserve"> 88278 </t>
  </si>
  <si>
    <t>MONTADOR DE ESTRUTURAS METÁLICAS COM ENCARGOS COMPLEMENTARES</t>
  </si>
  <si>
    <t xml:space="preserve"> 100251 </t>
  </si>
  <si>
    <t>TRANSPORTE HORIZONTAL MANUAL, DE TUBO DE AÇO CARBONO LEVE OU MÉDIO, PRETO OU GALVANIZADO, COM DIÂMETRO MAIOR QUE 32 MM E MENOR OU IGUAL A 65 MM (UNIDADE: MXKM). AF_04/2026</t>
  </si>
  <si>
    <t>Transporte de Materiais dentro do Canteiro de Obras</t>
  </si>
  <si>
    <t>MXKM</t>
  </si>
  <si>
    <t>TRAN - TRANSPORTES, CARGAS E DESCARGAS</t>
  </si>
  <si>
    <t xml:space="preserve"> PRMG_DEA_21 </t>
  </si>
  <si>
    <t>LOCAÇÃO DE CAÇAMBA 5M³</t>
  </si>
  <si>
    <t>Aluguel</t>
  </si>
  <si>
    <t>Demolições e Remoções</t>
  </si>
  <si>
    <t xml:space="preserve"> 88256 </t>
  </si>
  <si>
    <t>AZULEJISTA OU LADRILHEIRO COM ENCARGOS COMPLEMENTARES</t>
  </si>
  <si>
    <t xml:space="preserve"> 88309 </t>
  </si>
  <si>
    <t>PEDREIRO COM ENCARGOS COMPLEMENTARES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</si>
  <si>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</si>
  <si>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</si>
  <si>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</si>
  <si>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</si>
  <si>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</si>
  <si>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>ED-</t>
  </si>
  <si>
    <t>Custo Horário da Execução (A) + (B) + (C)</t>
  </si>
  <si>
    <t>(D) Produção de Equipe</t>
  </si>
  <si>
    <t>(E) Custo Unitário da Execução [(A) + (B) + (C)] / (D)</t>
  </si>
  <si>
    <t>Custo do FIC</t>
  </si>
  <si>
    <t>F</t>
  </si>
  <si>
    <t>Materiais</t>
  </si>
  <si>
    <t>Quantidade</t>
  </si>
  <si>
    <t>Unidade</t>
  </si>
  <si>
    <t>Preço Unitário</t>
  </si>
  <si>
    <t>Custo Horário</t>
  </si>
  <si>
    <t xml:space="preserve"> MATED-8151 </t>
  </si>
  <si>
    <t>ADESIVO/SELANTE ELÁSTICO MONOCOMPONENTE (APLICAÇÃO: USO GERAL|BASE: POLIURETANO|EMBALAGEM: 310ML|DENSIDADE*: 1,35G/CM3)*VALORES REFERENCIAIS APROXIMADOS</t>
  </si>
  <si>
    <t>un</t>
  </si>
  <si>
    <t>43,49</t>
  </si>
  <si>
    <t>28,99</t>
  </si>
  <si>
    <t>(F)Total:</t>
  </si>
  <si>
    <t>G</t>
  </si>
  <si>
    <t>Serviços</t>
  </si>
  <si>
    <t xml:space="preserve"> ED-50381 </t>
  </si>
  <si>
    <t>hora</t>
  </si>
  <si>
    <t>33,63</t>
  </si>
  <si>
    <t>6,73</t>
  </si>
  <si>
    <t xml:space="preserve"> ED-50367 </t>
  </si>
  <si>
    <t>24,89</t>
  </si>
  <si>
    <t>2,49</t>
  </si>
  <si>
    <t>(G)Total:</t>
  </si>
  <si>
    <t>Chapisco</t>
  </si>
  <si>
    <t xml:space="preserve"> 87377 </t>
  </si>
  <si>
    <t>ARGAMASSA TRAÇO 1:3 (EM VOLUME DE CIMENTO E AREIA GROSSA ÚMIDA) PARA CHAPISCO CONVENCIONAL, PREPARO MANUAL. AF_08/2019</t>
  </si>
  <si>
    <t>Argamassas</t>
  </si>
  <si>
    <t>m³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</si>
  <si>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</si>
  <si>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</si>
  <si>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</si>
  <si>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Revestimentos Cerâmicos Externos</t>
  </si>
  <si>
    <t xml:space="preserve"> 00036881 </t>
  </si>
  <si>
    <t>PASTILHA CERAMICA/PORCELANA, REVEST INT/EXT E PISCINA, CORES BRANCA OU FRIAS, SOLIDAS, SEM MESCLAGEM/MISTURA, ACABAMENTO LISO *5 X 5* CM</t>
  </si>
  <si>
    <t xml:space="preserve"> 00037596 </t>
  </si>
  <si>
    <t>ARGAMASSA COLANTE TIPO AC III E</t>
  </si>
  <si>
    <t>REVE - REVESTIMENTO E TRATAMENTO DE SUPERFÍCIES</t>
  </si>
  <si>
    <t xml:space="preserve"> 00034357 </t>
  </si>
  <si>
    <t>REJUNTE CIMENTICIO, QUALQUER COR</t>
  </si>
  <si>
    <t>LIXAMENTO DE MADEIRA PARA APLICAÇÃO DE FUNDO OU PINTURA. AF_01/2021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</si>
  <si>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</si>
  <si>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</si>
  <si>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</si>
  <si>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</si>
  <si>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>Pintura Externa</t>
  </si>
  <si>
    <t xml:space="preserve"> 00007356 </t>
  </si>
  <si>
    <t>TINTA LATEX ACRILICA PREMIUM, COR BRANCO FOSCO</t>
  </si>
  <si>
    <t>L</t>
  </si>
  <si>
    <t>Pintura para Pisos e para Sinalização Horizontal e Vertical</t>
  </si>
  <si>
    <t xml:space="preserve"> 00012815 </t>
  </si>
  <si>
    <t>FITA CREPE ROLO DE *25* MM X 50 M</t>
  </si>
  <si>
    <t xml:space="preserve"> 00006085 </t>
  </si>
  <si>
    <t>SELADOR ACRILICO OPACO PREMIUM INTERIOR/EXTERIOR</t>
  </si>
  <si>
    <t xml:space="preserve"> 00007348 </t>
  </si>
  <si>
    <t>TINTA ACRILICA PREMIUM PARA PISO</t>
  </si>
  <si>
    <t>A</t>
  </si>
  <si>
    <t>Equipamentos</t>
  </si>
  <si>
    <t>Utilização</t>
  </si>
  <si>
    <t>Custo Horário Total</t>
  </si>
  <si>
    <t>Operativa</t>
  </si>
  <si>
    <t>Improdutiva</t>
  </si>
  <si>
    <t xml:space="preserve"> EQED-26539 </t>
  </si>
  <si>
    <t>LAVADORA DE ALTA PRESSAO (PRESSÃO DE OPERAÇÃO: 1400-1900PSI|VAZÃO: 400-700L/H|POTÊNCIA:  3CV[2,20KW]|PESO*: 15KG|REFERÊNCIA: 746 OU EQUIVALENTE|OPERADOR: NÃO INCLUSO)*VALORES REFERENCIAIS APROXIMADOS</t>
  </si>
  <si>
    <t>Custo horário total de equipamentos</t>
  </si>
  <si>
    <t>6,19</t>
  </si>
  <si>
    <t>LIMPEZA DE VIDROS E ESPELHOS</t>
  </si>
  <si>
    <t>8,71</t>
  </si>
  <si>
    <t xml:space="preserve"> 95402 </t>
  </si>
  <si>
    <t>CURSO DE CAPACITAÇÃO PARA ENGENHEIRO CIVIL DE OBRA JÚNIOR (ENCARGOS COMPLEMENTARES) - HORISTA</t>
  </si>
  <si>
    <t xml:space="preserve"> 00037372 </t>
  </si>
  <si>
    <t>EXAMES - HORISTA (COLETADO CAIXA - ENCARGOS COMPLEMENTARES)</t>
  </si>
  <si>
    <t>Encargos Complementares</t>
  </si>
  <si>
    <t xml:space="preserve"> 00037370 </t>
  </si>
  <si>
    <t>ALIMENTACAO - HORISTA (COLETADO CAIXA - ENCARGOS COMPLEMENTARES)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</si>
  <si>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</si>
  <si>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</si>
  <si>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</si>
  <si>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</si>
  <si>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</si>
  <si>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</si>
  <si>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</si>
  <si>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</si>
  <si>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</si>
  <si>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95404 </t>
  </si>
  <si>
    <t>CURSO DE CAPACITAÇÃO PARA ENGENHEIRO CIVIL DE OBRA SÊNIOR (ENCARGOS COMPLEMENTARES) - HORISTA</t>
  </si>
  <si>
    <t xml:space="preserve"> 00002708 </t>
  </si>
  <si>
    <t>ENGENHEIRO CIVIL DE OBRA SENIOR (HORISTA)</t>
  </si>
  <si>
    <t xml:space="preserve"> 95378 </t>
  </si>
  <si>
    <t>CURSO DE CAPACITAÇÃO PARA SERVENTE (ENCARGOS COMPLEMENTARES) - HORISTA</t>
  </si>
  <si>
    <t xml:space="preserve"> 00043491 </t>
  </si>
  <si>
    <t>EPI - FAMILIA SERVENTE - HORISTA (ENCARGOS COMPLEMENTARES - COLETADO CAIXA)</t>
  </si>
  <si>
    <t xml:space="preserve"> 00037371 </t>
  </si>
  <si>
    <t>TRANSPORTE - HORISTA (COLETADO CAIXA - ENCARGOS COMPLEMENTARES)</t>
  </si>
  <si>
    <t xml:space="preserve"> 00006111 </t>
  </si>
  <si>
    <t>SERVENTE DE OBRAS (HORISTA)</t>
  </si>
  <si>
    <t xml:space="preserve"> 00043467 </t>
  </si>
  <si>
    <t>FERRAMENTAS - FAMILIA SERVENTE - HORISTA (ENCARGOS COMPLEMENTARES - COLETADO CAIXA)</t>
  </si>
  <si>
    <t>LIMPEZA DE CONTRAPISO COM VASSOURA A SECO. AF_10/2025</t>
  </si>
  <si>
    <t>Limpeza de Obra</t>
  </si>
  <si>
    <t>Composições Auxiliares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</si>
  <si>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</si>
  <si>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</si>
  <si>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</si>
  <si>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</si>
  <si>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</si>
  <si>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</si>
  <si>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</si>
  <si>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</si>
  <si>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</si>
  <si>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</si>
  <si>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</si>
  <si>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</si>
  <si>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</si>
  <si>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</si>
  <si>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</si>
  <si>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</si>
  <si>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</si>
  <si>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00001106 </t>
  </si>
  <si>
    <t>CAL HIDRATADA CH-I PARA ARGAMASSAS</t>
  </si>
  <si>
    <t xml:space="preserve"> 00000367 </t>
  </si>
  <si>
    <t>AREIA GROSSA - POSTO JAZIDA/FORNECEDOR (RETIRADO NA JAZIDA, SEM TRANSPORTE)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</si>
  <si>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</si>
  <si>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</si>
  <si>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</si>
  <si>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</si>
  <si>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</si>
  <si>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</si>
  <si>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</si>
  <si>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</si>
  <si>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</si>
  <si>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</si>
  <si>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</si>
  <si>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</si>
  <si>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</si>
  <si>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</si>
  <si>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</si>
  <si>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</si>
  <si>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</si>
  <si>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</si>
  <si>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</si>
  <si>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</si>
  <si>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</si>
  <si>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</si>
  <si>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</si>
  <si>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</si>
  <si>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95330 </t>
  </si>
  <si>
    <t>CURSO DE CAPACITAÇÃO PARA CARPINTEIRO DE FÔRMAS (ENCARGOS COMPLEMENTARES) - HORISTA</t>
  </si>
  <si>
    <t xml:space="preserve"> 00043459 </t>
  </si>
  <si>
    <t>FERRAMENTAS - FAMILIA CARPINTEIRO DE FORMAS - HORISTA (ENCARGOS COMPLEMENTARES - COLETADO CAIXA)</t>
  </si>
  <si>
    <t xml:space="preserve"> 00001213 </t>
  </si>
  <si>
    <t>CARPINTEIRO DE FORMAS PARA CONCRETO (HORISTA)</t>
  </si>
  <si>
    <t xml:space="preserve"> 00043483 </t>
  </si>
  <si>
    <t>EPI - FAMILIA CARPINTEIRO DE FORMAS - HORISTA (ENCARGOS COMPLEMENTARES - COLETADO CAIXA)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</si>
  <si>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</si>
  <si>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</si>
  <si>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</si>
  <si>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</si>
  <si>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</si>
  <si>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</si>
  <si>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</si>
  <si>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</si>
  <si>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</si>
  <si>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</si>
  <si>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</si>
  <si>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</si>
  <si>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ED-5235 </t>
  </si>
  <si>
    <t>CURSO DE CAPACITAÇÃO PARA PEDREIRO (ENCARGOS COMPLEMENTARES)   HORISTA</t>
  </si>
  <si>
    <t>B</t>
  </si>
  <si>
    <t xml:space="preserve"> MOED-20150 </t>
  </si>
  <si>
    <t>PEDREIRO (MODALIDADE: HORISTA|ENCARGOS SOCIAIS: INCLUSO)</t>
  </si>
  <si>
    <t>25,86</t>
  </si>
  <si>
    <t>0,55</t>
  </si>
  <si>
    <t>Adicional de Mão de obra (%)</t>
  </si>
  <si>
    <t>Custo horário total de mão de obra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</si>
  <si>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</si>
  <si>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</si>
  <si>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</si>
  <si>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</si>
  <si>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</si>
  <si>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</si>
  <si>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</si>
  <si>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</si>
  <si>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ED-5236 </t>
  </si>
  <si>
    <t>CURSO DE CAPACITAÇÃO PARA SERVENTE (ENCARGOS COMPLEMENTARES)   HORISTA</t>
  </si>
  <si>
    <t xml:space="preserve"> MOED-20154 </t>
  </si>
  <si>
    <t>SERVENTE (MODALIDADE: HORISTA|ENCARGOS SOCIAIS: INCLUSO)</t>
  </si>
  <si>
    <t>17,36</t>
  </si>
  <si>
    <t>0,37</t>
  </si>
  <si>
    <t xml:space="preserve"> ED-14652 </t>
  </si>
  <si>
    <t>EPI PARA PEDREIRO   HORISTA (ENCARGOS COMPLEMENTARES)</t>
  </si>
  <si>
    <t xml:space="preserve"> MATED-14637 </t>
  </si>
  <si>
    <t>EPI PARA FAMÍLIA PEDREIRO - HORISTA (ENCARGOS COMPLEMENTARES)</t>
  </si>
  <si>
    <t>1,43</t>
  </si>
  <si>
    <t xml:space="preserve"> ED-14664 </t>
  </si>
  <si>
    <t>EPI PARA SERVENTE   HORISTA (ENCARGOS COMPLEMENTARES)</t>
  </si>
  <si>
    <t xml:space="preserve"> MATED-14639 </t>
  </si>
  <si>
    <t>EPI PARA FAMÍLIA SERVENTE - HORISTA (ENCARGOS COMPLEMENTARES)</t>
  </si>
  <si>
    <t>1,50</t>
  </si>
  <si>
    <t xml:space="preserve"> ED-14688 </t>
  </si>
  <si>
    <t>FERRAMENTAS PARA PEDREIRO   HORISTA (ENCARGOS COMPLEMENTARES)</t>
  </si>
  <si>
    <t xml:space="preserve"> MATED-14625 </t>
  </si>
  <si>
    <t>FERRAMENTAS PARA FAMÍLIA PEDREIRO - HORISTA (ENCARGOS COMPLEMENTARES)</t>
  </si>
  <si>
    <t>0,80</t>
  </si>
  <si>
    <t xml:space="preserve"> ED-14700 </t>
  </si>
  <si>
    <t>FERRAMENTAS PARA SERVENTE   HORISTA (ENCARGOS COMPLEMENTARES)</t>
  </si>
  <si>
    <t xml:space="preserve"> MATED-14627 </t>
  </si>
  <si>
    <t>FERRAMENTAS PARA FAMÍLIA SERVENTE - HORISTA (ENCARGOS COMPLEMENTARES)</t>
  </si>
  <si>
    <t>0,67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</si>
  <si>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</si>
  <si>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</si>
  <si>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</si>
  <si>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</si>
  <si>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MATED-13099 </t>
  </si>
  <si>
    <t>EXAMES - HORISTA (ENCARGOS COMPLEMENTARES)</t>
  </si>
  <si>
    <t>1,57</t>
  </si>
  <si>
    <t xml:space="preserve"> MATED-13097 </t>
  </si>
  <si>
    <t>TRANSPORTE - HORISTA (ENCARGOS COMPLEMENTARES)</t>
  </si>
  <si>
    <t>0,90</t>
  </si>
  <si>
    <t xml:space="preserve"> MATED-13096 </t>
  </si>
  <si>
    <t>CESTA BÁSICA/ALIMENTAÇÃO - HORISTA (ENCARGOS COMPLEMENTARES)</t>
  </si>
  <si>
    <t>2,41</t>
  </si>
  <si>
    <t xml:space="preserve"> MATED-13098 </t>
  </si>
  <si>
    <t>SEGURO - HORISTA (ENCARGOS COMPLEMENTARES)</t>
  </si>
  <si>
    <t>0,11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</si>
  <si>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</si>
  <si>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</si>
  <si>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</si>
  <si>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</si>
  <si>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</si>
  <si>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</si>
  <si>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>PROCURADORIA DA REPÚBLICA EM MINAS GERAIS</t>
  </si>
  <si>
    <t>DIVISÃO DE ENGENHARIA E ARQUITETURA</t>
  </si>
  <si>
    <t>Procuradoria da República em Uberlândia</t>
  </si>
  <si>
    <t>HORISTA (taxa já inclusa nos valores unitários de mão-de-obra)</t>
  </si>
  <si>
    <t>LS</t>
  </si>
  <si>
    <t>MENSALISTA (taxa já inclusa nos valores unitários de mão-de-obra)</t>
  </si>
  <si>
    <t>BONIFICAÇÃO DE DESPESAS INDIRETAS - BDI</t>
  </si>
  <si>
    <t>RISCOS</t>
  </si>
  <si>
    <t>R</t>
  </si>
  <si>
    <t>SEGUROS</t>
  </si>
  <si>
    <t>S</t>
  </si>
  <si>
    <t>GARANTIAS</t>
  </si>
  <si>
    <t>DESPESAS FINANCEIRAS</t>
  </si>
  <si>
    <t>DF</t>
  </si>
  <si>
    <t>ADMINISTRAÇÃO CENTRAL</t>
  </si>
  <si>
    <t>AC</t>
  </si>
  <si>
    <t>LUCRO</t>
  </si>
  <si>
    <t>COFINS</t>
  </si>
  <si>
    <t>I</t>
  </si>
  <si>
    <t>PIS</t>
  </si>
  <si>
    <t>CPRB</t>
  </si>
  <si>
    <t>ISS COD 7.05</t>
  </si>
  <si>
    <t>Fórmula:</t>
  </si>
  <si>
    <r>
      <rPr>
        <sz val="10"/>
        <color rgb="FF000000"/>
        <rFont val="Arial"/>
        <family val="2"/>
        <charset val="1"/>
      </rPr>
      <t xml:space="preserve">     BDI =  { [ </t>
    </r>
    <r>
      <rPr>
        <u/>
        <sz val="10"/>
        <rFont val="Arial"/>
        <family val="2"/>
        <charset val="1"/>
      </rPr>
      <t>(1+(R+S+G+AC)).(1+DF).(1+L)</t>
    </r>
    <r>
      <rPr>
        <sz val="10"/>
        <color rgb="FF000000"/>
        <rFont val="Arial"/>
        <family val="2"/>
        <charset val="1"/>
      </rPr>
      <t xml:space="preserve"> ] -1 } x 100                                                                                                                                           1 - ( I )</t>
    </r>
  </si>
  <si>
    <t>BDI</t>
  </si>
  <si>
    <t>UDI REFORMA, LIMPEZA DE FACHADA E OUTROS</t>
  </si>
  <si>
    <t>CRONOGRAMA</t>
  </si>
  <si>
    <t>Total com BDI</t>
  </si>
  <si>
    <t>1ª MEDIÇÃO</t>
  </si>
  <si>
    <t>2ª MEDIÇÃO</t>
  </si>
  <si>
    <t>TOTAL</t>
  </si>
  <si>
    <t>Executado</t>
  </si>
  <si>
    <t>%</t>
  </si>
  <si>
    <t>TOTAIS</t>
  </si>
  <si>
    <t>% adm</t>
  </si>
  <si>
    <t xml:space="preserve"> 5.4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</si>
  <si>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</si>
  <si>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</si>
  <si>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Pintura em Superfícies Metálicas</t>
  </si>
  <si>
    <t xml:space="preserve"> 00005318 </t>
  </si>
  <si>
    <t>DILUENTE AGUARRAS</t>
  </si>
  <si>
    <t xml:space="preserve"> 00007311 </t>
  </si>
  <si>
    <t>TINTA ESMALTE SINTETICO PREMIUM ACETINADO</t>
  </si>
  <si>
    <t xml:space="preserve"> 5.5 </t>
  </si>
  <si>
    <t xml:space="preserve"> 100718 </t>
  </si>
  <si>
    <t>COLOCAÇÃO DE FITA PROTETORA PARA PINTURA. AF_01/2020</t>
  </si>
  <si>
    <t>SINAPI SEM DESONERAÇÃO ABRIL 2026</t>
  </si>
  <si>
    <t>LEIS SOCIAIS (LS) –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</si>
</sst>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[$R$-416]\ #,##0.00;[Red]\-[$R$-416]\ #,##0.00"/>
    <numFmt numFmtId="166" formatCode="#,##0.0000000"/>
    <numFmt numFmtId="167" formatCode="#,##0.0000"/>
  </numFmts>
  <fonts count="20" x14ac:knownFonts="1">
    <font>
      <sz val="10"/>
      <name val="Arial"/>
      <family val="2"/>
      <charset val="1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000000"/>
      <name val="Arial"/>
      <family val="2"/>
      <charset val="1"/>
    </font>
    <font>
      <u/>
      <sz val="1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color rgb="FF00000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EFEFEF"/>
      </patternFill>
    </fill>
    <fill>
      <patternFill patternType="solid">
        <fgColor rgb="FF969696"/>
        <bgColor rgb="FF808080"/>
      </patternFill>
    </fill>
    <fill>
      <patternFill patternType="solid">
        <fgColor rgb="FFCCCCCC"/>
        <bgColor rgb="FFD6D6D6"/>
      </patternFill>
    </fill>
    <fill>
      <patternFill patternType="solid">
        <fgColor rgb="FFEEEEEE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8ECF6"/>
        <bgColor rgb="FFD8ECF6"/>
      </patternFill>
    </fill>
    <fill>
      <patternFill patternType="solid">
        <fgColor theme="7" tint="0.79998168889431442"/>
        <bgColor rgb="FFEFEFEF"/>
      </patternFill>
    </fill>
    <fill>
      <patternFill patternType="solid">
        <fgColor theme="7" tint="0.79998168889431442"/>
        <bgColor rgb="FFD8ECF6"/>
      </patternFill>
    </fill>
    <fill>
      <patternFill patternType="solid">
        <fgColor theme="7" tint="0.79998168889431442"/>
        <bgColor rgb="FFF7F3D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9" fontId="2" fillId="0" borderId="0" applyBorder="0" applyProtection="0"/>
    <xf numFmtId="0" fontId="18" fillId="0" borderId="0"/>
  </cellStyleXfs>
  <cellXfs count="175">
    <xf numFmtId="0" fontId="0" fillId="0" borderId="0" xfId="0"/>
    <xf numFmtId="0" fontId="0" fillId="0" borderId="0" xfId="0" applyAlignment="1" applyProtection="1"/>
    <xf numFmtId="0" fontId="3" fillId="2" borderId="0" xfId="1" applyFont="1" applyFill="1" applyAlignment="1" applyProtection="1">
      <alignment horizontal="left" vertical="top" wrapText="1"/>
    </xf>
    <xf numFmtId="0" fontId="3" fillId="2" borderId="0" xfId="1" applyFont="1" applyFill="1" applyBorder="1" applyAlignment="1" applyProtection="1">
      <alignment horizontal="left" vertical="top" wrapText="1"/>
    </xf>
    <xf numFmtId="0" fontId="4" fillId="2" borderId="0" xfId="1" applyFont="1" applyFill="1" applyAlignment="1" applyProtection="1">
      <alignment horizontal="left" vertical="top" wrapText="1"/>
    </xf>
    <xf numFmtId="0" fontId="4" fillId="2" borderId="0" xfId="1" applyFont="1" applyFill="1" applyBorder="1" applyAlignment="1" applyProtection="1">
      <alignment horizontal="left" vertical="top" wrapText="1"/>
    </xf>
    <xf numFmtId="0" fontId="3" fillId="2" borderId="1" xfId="1" applyFont="1" applyFill="1" applyBorder="1" applyAlignment="1" applyProtection="1">
      <alignment horizontal="right" vertical="top" wrapText="1"/>
    </xf>
    <xf numFmtId="0" fontId="5" fillId="3" borderId="1" xfId="1" applyFont="1" applyFill="1" applyBorder="1" applyAlignment="1" applyProtection="1">
      <alignment horizontal="left" vertical="top" wrapText="1"/>
    </xf>
    <xf numFmtId="0" fontId="5" fillId="3" borderId="1" xfId="1" applyFont="1" applyFill="1" applyBorder="1" applyAlignment="1" applyProtection="1">
      <alignment horizontal="right" vertical="top" wrapText="1"/>
    </xf>
    <xf numFmtId="4" fontId="5" fillId="3" borderId="1" xfId="1" applyNumberFormat="1" applyFont="1" applyFill="1" applyBorder="1" applyAlignment="1" applyProtection="1">
      <alignment horizontal="right" vertical="top" wrapText="1"/>
    </xf>
    <xf numFmtId="0" fontId="6" fillId="4" borderId="1" xfId="1" applyFont="1" applyFill="1" applyBorder="1" applyAlignment="1" applyProtection="1">
      <alignment horizontal="left" vertical="top" wrapText="1"/>
    </xf>
    <xf numFmtId="0" fontId="6" fillId="4" borderId="1" xfId="1" applyFont="1" applyFill="1" applyBorder="1" applyAlignment="1" applyProtection="1">
      <alignment horizontal="right" vertical="top" wrapText="1"/>
    </xf>
    <xf numFmtId="0" fontId="6" fillId="4" borderId="1" xfId="1" applyFont="1" applyFill="1" applyBorder="1" applyAlignment="1" applyProtection="1">
      <alignment horizontal="center" vertical="top" wrapText="1"/>
    </xf>
    <xf numFmtId="4" fontId="6" fillId="4" borderId="1" xfId="1" applyNumberFormat="1" applyFont="1" applyFill="1" applyBorder="1" applyAlignment="1" applyProtection="1">
      <alignment horizontal="right" vertical="top" wrapText="1"/>
    </xf>
    <xf numFmtId="0" fontId="4" fillId="2" borderId="0" xfId="1" applyFont="1" applyFill="1" applyAlignment="1" applyProtection="1">
      <alignment horizontal="right" vertical="top" wrapText="1"/>
    </xf>
    <xf numFmtId="165" fontId="4" fillId="2" borderId="0" xfId="1" applyNumberFormat="1" applyFont="1" applyFill="1" applyAlignment="1" applyProtection="1">
      <alignment horizontal="right" vertical="top" wrapText="1"/>
    </xf>
    <xf numFmtId="0" fontId="7" fillId="2" borderId="0" xfId="1" applyFont="1" applyFill="1" applyAlignment="1" applyProtection="1">
      <alignment horizontal="center" vertical="top" wrapText="1"/>
    </xf>
    <xf numFmtId="0" fontId="7" fillId="2" borderId="0" xfId="1" applyFont="1" applyFill="1" applyAlignment="1" applyProtection="1">
      <alignment horizontal="left" vertical="top" wrapText="1"/>
    </xf>
    <xf numFmtId="0" fontId="4" fillId="2" borderId="0" xfId="1" applyFont="1" applyFill="1" applyAlignment="1" applyProtection="1">
      <alignment horizontal="center" vertical="top" wrapText="1"/>
    </xf>
    <xf numFmtId="0" fontId="9" fillId="2" borderId="0" xfId="2" applyFont="1" applyFill="1" applyBorder="1" applyAlignment="1" applyProtection="1">
      <alignment horizontal="right" vertical="center"/>
      <protection locked="0"/>
    </xf>
    <xf numFmtId="0" fontId="9" fillId="2" borderId="0" xfId="2" applyFont="1" applyFill="1" applyBorder="1" applyAlignment="1" applyProtection="1">
      <alignment horizontal="center" vertical="center"/>
      <protection locked="0"/>
    </xf>
    <xf numFmtId="0" fontId="9" fillId="6" borderId="2" xfId="2" applyFont="1" applyFill="1" applyBorder="1" applyAlignment="1" applyProtection="1">
      <alignment horizontal="center" vertical="center"/>
    </xf>
    <xf numFmtId="0" fontId="8" fillId="0" borderId="4" xfId="2" applyFont="1" applyBorder="1" applyAlignment="1" applyProtection="1">
      <alignment horizontal="center" vertical="center"/>
    </xf>
    <xf numFmtId="0" fontId="8" fillId="0" borderId="5" xfId="2" applyFont="1" applyBorder="1" applyAlignment="1" applyProtection="1">
      <alignment vertical="center"/>
    </xf>
    <xf numFmtId="10" fontId="0" fillId="0" borderId="7" xfId="3" applyNumberFormat="1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horizontal="center" vertical="center"/>
    </xf>
    <xf numFmtId="0" fontId="8" fillId="0" borderId="9" xfId="2" applyFont="1" applyBorder="1" applyAlignment="1" applyProtection="1">
      <alignment vertical="center"/>
    </xf>
    <xf numFmtId="10" fontId="0" fillId="0" borderId="10" xfId="3" applyNumberFormat="1" applyFont="1" applyBorder="1" applyAlignment="1" applyProtection="1">
      <alignment horizontal="center" vertical="center"/>
    </xf>
    <xf numFmtId="0" fontId="0" fillId="0" borderId="0" xfId="2" applyFont="1" applyAlignment="1" applyProtection="1"/>
    <xf numFmtId="10" fontId="0" fillId="0" borderId="0" xfId="2" applyNumberFormat="1" applyFont="1" applyBorder="1" applyAlignment="1" applyProtection="1">
      <alignment horizontal="center"/>
    </xf>
    <xf numFmtId="0" fontId="11" fillId="0" borderId="5" xfId="2" applyFont="1" applyBorder="1" applyAlignment="1" applyProtection="1">
      <alignment horizontal="center" vertical="center"/>
    </xf>
    <xf numFmtId="10" fontId="8" fillId="0" borderId="7" xfId="2" applyNumberFormat="1" applyFont="1" applyBorder="1" applyAlignment="1" applyProtection="1">
      <alignment horizontal="center"/>
      <protection locked="0"/>
    </xf>
    <xf numFmtId="0" fontId="8" fillId="0" borderId="12" xfId="2" applyFont="1" applyBorder="1" applyAlignment="1" applyProtection="1">
      <alignment horizontal="center" vertical="center"/>
    </xf>
    <xf numFmtId="0" fontId="8" fillId="0" borderId="13" xfId="2" applyFont="1" applyBorder="1" applyAlignment="1" applyProtection="1">
      <alignment vertical="center"/>
    </xf>
    <xf numFmtId="0" fontId="11" fillId="0" borderId="13" xfId="2" applyFont="1" applyBorder="1" applyAlignment="1" applyProtection="1">
      <alignment horizontal="center" vertical="center"/>
    </xf>
    <xf numFmtId="10" fontId="8" fillId="0" borderId="14" xfId="2" applyNumberFormat="1" applyFont="1" applyBorder="1" applyAlignment="1" applyProtection="1">
      <alignment horizontal="center"/>
      <protection locked="0"/>
    </xf>
    <xf numFmtId="0" fontId="8" fillId="0" borderId="15" xfId="2" applyFont="1" applyBorder="1" applyAlignment="1" applyProtection="1">
      <alignment vertical="center"/>
    </xf>
    <xf numFmtId="0" fontId="11" fillId="0" borderId="15" xfId="2" applyFont="1" applyBorder="1" applyAlignment="1" applyProtection="1">
      <alignment horizontal="center" vertical="center"/>
    </xf>
    <xf numFmtId="10" fontId="0" fillId="0" borderId="16" xfId="2" applyNumberFormat="1" applyFont="1" applyBorder="1" applyAlignment="1" applyProtection="1">
      <alignment horizontal="center"/>
      <protection locked="0"/>
    </xf>
    <xf numFmtId="10" fontId="8" fillId="0" borderId="16" xfId="2" applyNumberFormat="1" applyFont="1" applyBorder="1" applyAlignment="1" applyProtection="1">
      <alignment horizontal="center"/>
      <protection locked="0"/>
    </xf>
    <xf numFmtId="0" fontId="8" fillId="0" borderId="17" xfId="2" applyFont="1" applyBorder="1" applyAlignment="1" applyProtection="1">
      <alignment horizontal="center" vertical="center"/>
    </xf>
    <xf numFmtId="10" fontId="8" fillId="0" borderId="10" xfId="2" applyNumberFormat="1" applyFont="1" applyBorder="1" applyAlignment="1" applyProtection="1">
      <alignment horizontal="center"/>
      <protection locked="0"/>
    </xf>
    <xf numFmtId="0" fontId="11" fillId="0" borderId="2" xfId="2" applyFont="1" applyBorder="1" applyAlignment="1" applyProtection="1">
      <alignment horizontal="center" vertical="center"/>
    </xf>
    <xf numFmtId="0" fontId="8" fillId="0" borderId="18" xfId="2" applyFont="1" applyBorder="1" applyAlignment="1" applyProtection="1">
      <alignment horizontal="center" vertical="center" wrapText="1"/>
    </xf>
    <xf numFmtId="0" fontId="9" fillId="0" borderId="18" xfId="2" applyFont="1" applyBorder="1" applyAlignment="1" applyProtection="1">
      <alignment horizontal="center" vertical="center"/>
    </xf>
    <xf numFmtId="10" fontId="9" fillId="0" borderId="3" xfId="2" applyNumberFormat="1" applyFont="1" applyBorder="1" applyAlignment="1" applyProtection="1">
      <alignment horizontal="center" vertical="center"/>
    </xf>
    <xf numFmtId="0" fontId="8" fillId="0" borderId="0" xfId="2" applyFont="1" applyAlignment="1" applyProtection="1"/>
    <xf numFmtId="10" fontId="8" fillId="0" borderId="0" xfId="2" applyNumberFormat="1" applyFont="1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 wrapText="1"/>
    </xf>
    <xf numFmtId="10" fontId="4" fillId="2" borderId="0" xfId="1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7" borderId="11" xfId="1" applyFont="1" applyFill="1" applyBorder="1" applyAlignment="1" applyProtection="1">
      <alignment horizontal="center" vertical="center" wrapText="1"/>
    </xf>
    <xf numFmtId="0" fontId="3" fillId="8" borderId="11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left" vertical="top" wrapText="1"/>
    </xf>
    <xf numFmtId="0" fontId="5" fillId="3" borderId="11" xfId="1" applyFont="1" applyFill="1" applyBorder="1" applyAlignment="1" applyProtection="1">
      <alignment horizontal="center" vertical="center" wrapText="1"/>
    </xf>
    <xf numFmtId="4" fontId="5" fillId="3" borderId="11" xfId="1" applyNumberFormat="1" applyFont="1" applyFill="1" applyBorder="1" applyAlignment="1" applyProtection="1">
      <alignment horizontal="center" vertical="center" wrapText="1"/>
    </xf>
    <xf numFmtId="165" fontId="5" fillId="3" borderId="11" xfId="1" applyNumberFormat="1" applyFont="1" applyFill="1" applyBorder="1" applyAlignment="1" applyProtection="1">
      <alignment horizontal="center" vertical="center" wrapText="1"/>
    </xf>
    <xf numFmtId="0" fontId="6" fillId="4" borderId="11" xfId="1" applyFont="1" applyFill="1" applyBorder="1" applyAlignment="1" applyProtection="1">
      <alignment horizontal="left" vertical="top" wrapText="1"/>
    </xf>
    <xf numFmtId="0" fontId="6" fillId="4" borderId="11" xfId="1" applyFont="1" applyFill="1" applyBorder="1" applyAlignment="1" applyProtection="1">
      <alignment horizontal="right" vertical="top" wrapText="1"/>
    </xf>
    <xf numFmtId="0" fontId="6" fillId="4" borderId="11" xfId="1" applyFont="1" applyFill="1" applyBorder="1" applyAlignment="1" applyProtection="1">
      <alignment horizontal="center" vertical="center" wrapText="1"/>
    </xf>
    <xf numFmtId="4" fontId="6" fillId="4" borderId="11" xfId="1" applyNumberFormat="1" applyFont="1" applyFill="1" applyBorder="1" applyAlignment="1" applyProtection="1">
      <alignment horizontal="center" vertical="center" wrapText="1"/>
    </xf>
    <xf numFmtId="10" fontId="6" fillId="7" borderId="11" xfId="1" applyNumberFormat="1" applyFont="1" applyFill="1" applyBorder="1" applyAlignment="1" applyProtection="1">
      <alignment horizontal="center" vertical="center" wrapText="1"/>
    </xf>
    <xf numFmtId="4" fontId="6" fillId="7" borderId="11" xfId="1" applyNumberFormat="1" applyFont="1" applyFill="1" applyBorder="1" applyAlignment="1" applyProtection="1">
      <alignment horizontal="center" vertical="center" wrapText="1"/>
    </xf>
    <xf numFmtId="10" fontId="6" fillId="8" borderId="11" xfId="1" applyNumberFormat="1" applyFont="1" applyFill="1" applyBorder="1" applyAlignment="1" applyProtection="1">
      <alignment horizontal="center" vertical="center" wrapText="1"/>
    </xf>
    <xf numFmtId="4" fontId="6" fillId="8" borderId="11" xfId="1" applyNumberFormat="1" applyFont="1" applyFill="1" applyBorder="1" applyAlignment="1" applyProtection="1">
      <alignment horizontal="center" vertical="center" wrapText="1"/>
    </xf>
    <xf numFmtId="0" fontId="6" fillId="5" borderId="11" xfId="1" applyFont="1" applyFill="1" applyBorder="1" applyAlignment="1" applyProtection="1">
      <alignment horizontal="left" vertical="top" wrapText="1"/>
    </xf>
    <xf numFmtId="0" fontId="6" fillId="5" borderId="11" xfId="1" applyFont="1" applyFill="1" applyBorder="1" applyAlignment="1" applyProtection="1">
      <alignment horizontal="right" vertical="top" wrapText="1"/>
    </xf>
    <xf numFmtId="0" fontId="6" fillId="5" borderId="11" xfId="1" applyFont="1" applyFill="1" applyBorder="1" applyAlignment="1" applyProtection="1">
      <alignment horizontal="center" vertical="center" wrapText="1"/>
    </xf>
    <xf numFmtId="4" fontId="6" fillId="5" borderId="11" xfId="1" applyNumberFormat="1" applyFont="1" applyFill="1" applyBorder="1" applyAlignment="1" applyProtection="1">
      <alignment horizontal="center" vertical="center" wrapText="1"/>
    </xf>
    <xf numFmtId="10" fontId="6" fillId="9" borderId="11" xfId="1" applyNumberFormat="1" applyFont="1" applyFill="1" applyBorder="1" applyAlignment="1" applyProtection="1">
      <alignment horizontal="center" vertical="center" wrapText="1"/>
    </xf>
    <xf numFmtId="165" fontId="9" fillId="0" borderId="11" xfId="0" applyNumberFormat="1" applyFont="1" applyBorder="1" applyAlignment="1" applyProtection="1">
      <alignment horizontal="center" vertical="center"/>
    </xf>
    <xf numFmtId="0" fontId="0" fillId="7" borderId="11" xfId="0" applyFill="1" applyBorder="1" applyAlignment="1" applyProtection="1">
      <alignment horizontal="center" vertical="center"/>
    </xf>
    <xf numFmtId="165" fontId="9" fillId="7" borderId="11" xfId="0" applyNumberFormat="1" applyFont="1" applyFill="1" applyBorder="1" applyAlignment="1" applyProtection="1">
      <alignment horizontal="center" vertical="center"/>
    </xf>
    <xf numFmtId="0" fontId="0" fillId="8" borderId="11" xfId="0" applyFill="1" applyBorder="1" applyAlignment="1" applyProtection="1">
      <alignment horizontal="center" vertical="center"/>
    </xf>
    <xf numFmtId="165" fontId="9" fillId="8" borderId="1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2" borderId="0" xfId="0" applyFill="1" applyAlignment="1" applyProtection="1"/>
    <xf numFmtId="0" fontId="0" fillId="2" borderId="0" xfId="0" applyFill="1" applyAlignment="1" applyProtection="1">
      <alignment wrapText="1"/>
    </xf>
    <xf numFmtId="0" fontId="0" fillId="2" borderId="0" xfId="0" applyFill="1" applyAlignment="1" applyProtection="1">
      <alignment horizontal="center" vertical="center"/>
    </xf>
    <xf numFmtId="165" fontId="7" fillId="2" borderId="0" xfId="1" applyNumberFormat="1" applyFont="1" applyFill="1" applyAlignment="1" applyProtection="1">
      <alignment horizontal="center" vertical="center" wrapText="1"/>
    </xf>
    <xf numFmtId="4" fontId="4" fillId="2" borderId="0" xfId="1" applyNumberFormat="1" applyFont="1" applyFill="1" applyBorder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center" vertical="center"/>
    </xf>
    <xf numFmtId="10" fontId="0" fillId="2" borderId="0" xfId="0" applyNumberForma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 wrapText="1"/>
    </xf>
    <xf numFmtId="0" fontId="0" fillId="9" borderId="0" xfId="0" applyFill="1" applyAlignment="1" applyProtection="1">
      <alignment horizontal="center" vertical="center"/>
    </xf>
    <xf numFmtId="0" fontId="7" fillId="2" borderId="0" xfId="1" applyFont="1" applyFill="1" applyBorder="1" applyAlignment="1" applyProtection="1">
      <alignment horizontal="center" vertical="center" wrapText="1"/>
    </xf>
    <xf numFmtId="0" fontId="14" fillId="10" borderId="0" xfId="0" applyFont="1" applyFill="1" applyAlignment="1">
      <alignment horizontal="left" vertical="top" wrapText="1"/>
    </xf>
    <xf numFmtId="0" fontId="15" fillId="10" borderId="0" xfId="0" applyFont="1" applyFill="1" applyAlignment="1">
      <alignment horizontal="left" vertical="top" wrapText="1"/>
    </xf>
    <xf numFmtId="0" fontId="14" fillId="10" borderId="1" xfId="0" applyFont="1" applyFill="1" applyBorder="1" applyAlignment="1">
      <alignment horizontal="left" vertical="top" wrapText="1"/>
    </xf>
    <xf numFmtId="0" fontId="14" fillId="10" borderId="1" xfId="0" applyFont="1" applyFill="1" applyBorder="1" applyAlignment="1">
      <alignment horizontal="right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6" fillId="11" borderId="1" xfId="0" applyFont="1" applyFill="1" applyBorder="1" applyAlignment="1">
      <alignment horizontal="left" vertical="top" wrapText="1"/>
    </xf>
    <xf numFmtId="0" fontId="16" fillId="11" borderId="1" xfId="0" applyFont="1" applyFill="1" applyBorder="1" applyAlignment="1">
      <alignment horizontal="right" vertical="top" wrapText="1"/>
    </xf>
    <xf numFmtId="0" fontId="16" fillId="11" borderId="1" xfId="0" applyFont="1" applyFill="1" applyBorder="1" applyAlignment="1">
      <alignment horizontal="center" vertical="top" wrapText="1"/>
    </xf>
    <xf numFmtId="166" fontId="16" fillId="11" borderId="1" xfId="0" applyNumberFormat="1" applyFont="1" applyFill="1" applyBorder="1" applyAlignment="1">
      <alignment horizontal="right" vertical="top" wrapText="1"/>
    </xf>
    <xf numFmtId="4" fontId="16" fillId="11" borderId="1" xfId="0" applyNumberFormat="1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left" vertical="top" wrapText="1"/>
    </xf>
    <xf numFmtId="0" fontId="17" fillId="12" borderId="1" xfId="0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center" vertical="top" wrapText="1"/>
    </xf>
    <xf numFmtId="166" fontId="17" fillId="12" borderId="1" xfId="0" applyNumberFormat="1" applyFont="1" applyFill="1" applyBorder="1" applyAlignment="1">
      <alignment horizontal="right" vertical="top" wrapText="1"/>
    </xf>
    <xf numFmtId="4" fontId="17" fillId="12" borderId="1" xfId="0" applyNumberFormat="1" applyFont="1" applyFill="1" applyBorder="1" applyAlignment="1">
      <alignment horizontal="right" vertical="top" wrapText="1"/>
    </xf>
    <xf numFmtId="0" fontId="17" fillId="13" borderId="1" xfId="0" applyFont="1" applyFill="1" applyBorder="1" applyAlignment="1">
      <alignment horizontal="left" vertical="top" wrapText="1"/>
    </xf>
    <xf numFmtId="0" fontId="17" fillId="13" borderId="1" xfId="0" applyFont="1" applyFill="1" applyBorder="1" applyAlignment="1">
      <alignment horizontal="right" vertical="top" wrapText="1"/>
    </xf>
    <xf numFmtId="0" fontId="17" fillId="13" borderId="1" xfId="0" applyFont="1" applyFill="1" applyBorder="1" applyAlignment="1">
      <alignment horizontal="center" vertical="top" wrapText="1"/>
    </xf>
    <xf numFmtId="166" fontId="17" fillId="13" borderId="1" xfId="0" applyNumberFormat="1" applyFont="1" applyFill="1" applyBorder="1" applyAlignment="1">
      <alignment horizontal="right" vertical="top" wrapText="1"/>
    </xf>
    <xf numFmtId="4" fontId="17" fillId="13" borderId="1" xfId="0" applyNumberFormat="1" applyFont="1" applyFill="1" applyBorder="1" applyAlignment="1">
      <alignment horizontal="right" vertical="top" wrapText="1"/>
    </xf>
    <xf numFmtId="0" fontId="17" fillId="10" borderId="0" xfId="0" applyFont="1" applyFill="1" applyAlignment="1">
      <alignment horizontal="right" vertical="top" wrapText="1"/>
    </xf>
    <xf numFmtId="4" fontId="17" fillId="10" borderId="0" xfId="0" applyNumberFormat="1" applyFont="1" applyFill="1" applyAlignment="1">
      <alignment horizontal="right" vertical="top" wrapText="1"/>
    </xf>
    <xf numFmtId="0" fontId="16" fillId="11" borderId="19" xfId="0" applyFont="1" applyFill="1" applyBorder="1" applyAlignment="1">
      <alignment horizontal="left" vertical="top" wrapText="1"/>
    </xf>
    <xf numFmtId="0" fontId="15" fillId="10" borderId="0" xfId="0" applyFont="1" applyFill="1" applyAlignment="1">
      <alignment horizontal="right" vertical="top" wrapText="1"/>
    </xf>
    <xf numFmtId="167" fontId="17" fillId="13" borderId="1" xfId="0" applyNumberFormat="1" applyFont="1" applyFill="1" applyBorder="1" applyAlignment="1">
      <alignment horizontal="right" vertical="top" wrapText="1"/>
    </xf>
    <xf numFmtId="167" fontId="17" fillId="12" borderId="1" xfId="0" applyNumberFormat="1" applyFont="1" applyFill="1" applyBorder="1" applyAlignment="1">
      <alignment horizontal="right" vertical="top" wrapText="1"/>
    </xf>
    <xf numFmtId="167" fontId="15" fillId="10" borderId="0" xfId="0" applyNumberFormat="1" applyFont="1" applyFill="1" applyAlignment="1">
      <alignment horizontal="right" vertical="top" wrapText="1"/>
    </xf>
    <xf numFmtId="0" fontId="16" fillId="11" borderId="1" xfId="4" applyFont="1" applyFill="1" applyBorder="1" applyAlignment="1">
      <alignment horizontal="left" vertical="top" wrapText="1"/>
    </xf>
    <xf numFmtId="0" fontId="16" fillId="11" borderId="1" xfId="4" applyFont="1" applyFill="1" applyBorder="1" applyAlignment="1">
      <alignment horizontal="center" vertical="top" wrapText="1"/>
    </xf>
    <xf numFmtId="0" fontId="16" fillId="11" borderId="1" xfId="4" applyFont="1" applyFill="1" applyBorder="1" applyAlignment="1">
      <alignment horizontal="right" vertical="top" wrapText="1"/>
    </xf>
    <xf numFmtId="4" fontId="16" fillId="11" borderId="1" xfId="4" applyNumberFormat="1" applyFont="1" applyFill="1" applyBorder="1" applyAlignment="1">
      <alignment horizontal="right" vertical="top" wrapText="1"/>
    </xf>
    <xf numFmtId="164" fontId="19" fillId="14" borderId="1" xfId="4" applyNumberFormat="1" applyFont="1" applyFill="1" applyBorder="1" applyAlignment="1">
      <alignment horizontal="right" vertical="top" wrapText="1"/>
    </xf>
    <xf numFmtId="164" fontId="16" fillId="11" borderId="1" xfId="4" applyNumberFormat="1" applyFont="1" applyFill="1" applyBorder="1" applyAlignment="1">
      <alignment horizontal="right" vertical="top" wrapText="1"/>
    </xf>
    <xf numFmtId="0" fontId="17" fillId="15" borderId="1" xfId="1" applyFont="1" applyFill="1" applyBorder="1" applyAlignment="1" applyProtection="1">
      <alignment horizontal="left" vertical="top" wrapText="1"/>
    </xf>
    <xf numFmtId="0" fontId="17" fillId="15" borderId="1" xfId="1" applyFont="1" applyFill="1" applyBorder="1" applyAlignment="1" applyProtection="1">
      <alignment horizontal="right" vertical="top" wrapText="1"/>
    </xf>
    <xf numFmtId="0" fontId="17" fillId="15" borderId="1" xfId="1" applyFont="1" applyFill="1" applyBorder="1" applyAlignment="1" applyProtection="1">
      <alignment horizontal="center" vertical="top" wrapText="1"/>
    </xf>
    <xf numFmtId="4" fontId="17" fillId="15" borderId="1" xfId="1" applyNumberFormat="1" applyFont="1" applyFill="1" applyBorder="1" applyAlignment="1" applyProtection="1">
      <alignment horizontal="right" vertical="top" wrapText="1"/>
    </xf>
    <xf numFmtId="4" fontId="17" fillId="16" borderId="1" xfId="1" applyNumberFormat="1" applyFont="1" applyFill="1" applyBorder="1" applyAlignment="1" applyProtection="1">
      <alignment horizontal="right" vertical="top" wrapText="1"/>
    </xf>
    <xf numFmtId="164" fontId="17" fillId="17" borderId="1" xfId="4" applyNumberFormat="1" applyFont="1" applyFill="1" applyBorder="1" applyAlignment="1">
      <alignment horizontal="right" vertical="top" wrapText="1"/>
    </xf>
    <xf numFmtId="0" fontId="6" fillId="15" borderId="1" xfId="1" applyFont="1" applyFill="1" applyBorder="1" applyAlignment="1" applyProtection="1">
      <alignment horizontal="left" vertical="top" wrapText="1"/>
    </xf>
    <xf numFmtId="0" fontId="6" fillId="15" borderId="1" xfId="1" applyFont="1" applyFill="1" applyBorder="1" applyAlignment="1" applyProtection="1">
      <alignment horizontal="right" vertical="top" wrapText="1"/>
    </xf>
    <xf numFmtId="0" fontId="6" fillId="15" borderId="1" xfId="1" applyFont="1" applyFill="1" applyBorder="1" applyAlignment="1" applyProtection="1">
      <alignment horizontal="center" vertical="top" wrapText="1"/>
    </xf>
    <xf numFmtId="4" fontId="6" fillId="15" borderId="1" xfId="1" applyNumberFormat="1" applyFont="1" applyFill="1" applyBorder="1" applyAlignment="1" applyProtection="1">
      <alignment horizontal="right" vertical="top" wrapText="1"/>
    </xf>
    <xf numFmtId="4" fontId="6" fillId="16" borderId="1" xfId="1" applyNumberFormat="1" applyFont="1" applyFill="1" applyBorder="1" applyAlignment="1" applyProtection="1">
      <alignment horizontal="right" vertical="top" wrapText="1"/>
    </xf>
    <xf numFmtId="164" fontId="16" fillId="17" borderId="1" xfId="4" applyNumberFormat="1" applyFont="1" applyFill="1" applyBorder="1" applyAlignment="1">
      <alignment horizontal="right" vertical="top" wrapText="1"/>
    </xf>
    <xf numFmtId="0" fontId="3" fillId="2" borderId="0" xfId="1" applyFont="1" applyFill="1" applyAlignment="1" applyProtection="1">
      <alignment horizontal="right" vertical="top" wrapText="1"/>
    </xf>
    <xf numFmtId="0" fontId="4" fillId="2" borderId="0" xfId="1" applyFont="1" applyFill="1" applyBorder="1" applyAlignment="1" applyProtection="1">
      <alignment horizontal="right" vertical="top" wrapText="1"/>
    </xf>
    <xf numFmtId="0" fontId="4" fillId="2" borderId="0" xfId="1" applyFont="1" applyFill="1" applyBorder="1" applyAlignment="1" applyProtection="1">
      <alignment horizontal="left" vertical="top" wrapText="1"/>
    </xf>
    <xf numFmtId="4" fontId="4" fillId="2" borderId="0" xfId="1" applyNumberFormat="1" applyFont="1" applyFill="1" applyBorder="1" applyAlignment="1" applyProtection="1">
      <alignment horizontal="right" vertical="top" wrapText="1"/>
    </xf>
    <xf numFmtId="0" fontId="7" fillId="2" borderId="0" xfId="1" applyFont="1" applyFill="1" applyBorder="1" applyAlignment="1" applyProtection="1">
      <alignment horizontal="center" vertical="top" wrapText="1"/>
    </xf>
    <xf numFmtId="0" fontId="3" fillId="2" borderId="0" xfId="1" applyFont="1" applyFill="1" applyBorder="1" applyAlignment="1" applyProtection="1">
      <alignment horizontal="center" wrapText="1"/>
    </xf>
    <xf numFmtId="0" fontId="3" fillId="2" borderId="1" xfId="1" applyFont="1" applyFill="1" applyBorder="1" applyAlignment="1" applyProtection="1">
      <alignment horizontal="left" vertical="top" wrapText="1"/>
    </xf>
    <xf numFmtId="0" fontId="3" fillId="2" borderId="1" xfId="1" applyFont="1" applyFill="1" applyBorder="1" applyAlignment="1" applyProtection="1">
      <alignment horizontal="right" vertical="top" wrapText="1"/>
    </xf>
    <xf numFmtId="0" fontId="3" fillId="2" borderId="1" xfId="1" applyFont="1" applyFill="1" applyBorder="1" applyAlignment="1" applyProtection="1">
      <alignment horizontal="center" vertical="top" wrapText="1"/>
    </xf>
    <xf numFmtId="0" fontId="3" fillId="2" borderId="0" xfId="1" applyFont="1" applyFill="1" applyBorder="1" applyAlignment="1" applyProtection="1">
      <alignment horizontal="left" vertical="top" wrapText="1"/>
    </xf>
    <xf numFmtId="0" fontId="17" fillId="12" borderId="1" xfId="0" applyFont="1" applyFill="1" applyBorder="1" applyAlignment="1">
      <alignment horizontal="left" vertical="top" wrapText="1"/>
    </xf>
    <xf numFmtId="0" fontId="17" fillId="10" borderId="0" xfId="0" applyFont="1" applyFill="1" applyAlignment="1">
      <alignment horizontal="right" vertical="top" wrapText="1"/>
    </xf>
    <xf numFmtId="0" fontId="15" fillId="10" borderId="0" xfId="0" applyFont="1" applyFill="1" applyAlignment="1">
      <alignment horizontal="right" vertical="top" wrapText="1"/>
    </xf>
    <xf numFmtId="167" fontId="17" fillId="13" borderId="1" xfId="0" applyNumberFormat="1" applyFont="1" applyFill="1" applyBorder="1" applyAlignment="1">
      <alignment horizontal="right" vertical="top" wrapText="1"/>
    </xf>
    <xf numFmtId="0" fontId="17" fillId="13" borderId="1" xfId="0" applyFont="1" applyFill="1" applyBorder="1" applyAlignment="1">
      <alignment horizontal="left" vertical="top" wrapText="1"/>
    </xf>
    <xf numFmtId="167" fontId="17" fillId="12" borderId="1" xfId="0" applyNumberFormat="1" applyFont="1" applyFill="1" applyBorder="1" applyAlignment="1">
      <alignment horizontal="right" vertical="top" wrapText="1"/>
    </xf>
    <xf numFmtId="0" fontId="14" fillId="10" borderId="1" xfId="0" applyFont="1" applyFill="1" applyBorder="1" applyAlignment="1">
      <alignment horizontal="left" vertical="top" wrapText="1"/>
    </xf>
    <xf numFmtId="0" fontId="16" fillId="11" borderId="1" xfId="0" applyFont="1" applyFill="1" applyBorder="1" applyAlignment="1">
      <alignment horizontal="left" vertical="top" wrapText="1"/>
    </xf>
    <xf numFmtId="0" fontId="14" fillId="10" borderId="1" xfId="0" applyFont="1" applyFill="1" applyBorder="1" applyAlignment="1">
      <alignment horizontal="right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4" fillId="10" borderId="0" xfId="0" applyFont="1" applyFill="1" applyAlignment="1">
      <alignment horizontal="center" wrapText="1"/>
    </xf>
    <xf numFmtId="0" fontId="0" fillId="0" borderId="0" xfId="0"/>
    <xf numFmtId="0" fontId="14" fillId="10" borderId="0" xfId="0" applyFont="1" applyFill="1" applyAlignment="1">
      <alignment horizontal="right" vertical="top" wrapText="1"/>
    </xf>
    <xf numFmtId="0" fontId="14" fillId="10" borderId="0" xfId="0" applyFont="1" applyFill="1" applyAlignment="1">
      <alignment horizontal="left" vertical="top" wrapText="1"/>
    </xf>
    <xf numFmtId="0" fontId="15" fillId="10" borderId="0" xfId="0" applyFont="1" applyFill="1" applyAlignment="1">
      <alignment horizontal="left" vertical="top" wrapText="1"/>
    </xf>
    <xf numFmtId="0" fontId="9" fillId="6" borderId="3" xfId="2" applyFont="1" applyFill="1" applyBorder="1" applyAlignment="1" applyProtection="1">
      <alignment horizontal="center" vertical="center"/>
    </xf>
    <xf numFmtId="0" fontId="9" fillId="0" borderId="6" xfId="2" applyFont="1" applyBorder="1" applyAlignment="1" applyProtection="1">
      <alignment horizontal="center" vertical="center"/>
    </xf>
    <xf numFmtId="0" fontId="8" fillId="0" borderId="11" xfId="2" applyFont="1" applyBorder="1" applyAlignment="1" applyProtection="1">
      <alignment horizontal="center"/>
    </xf>
    <xf numFmtId="0" fontId="11" fillId="0" borderId="9" xfId="2" applyFont="1" applyBorder="1" applyAlignment="1" applyProtection="1">
      <alignment horizontal="center" vertical="center"/>
    </xf>
    <xf numFmtId="0" fontId="8" fillId="2" borderId="0" xfId="2" applyFont="1" applyFill="1" applyBorder="1" applyAlignment="1" applyProtection="1">
      <alignment horizontal="center"/>
      <protection locked="0"/>
    </xf>
    <xf numFmtId="0" fontId="9" fillId="2" borderId="0" xfId="2" applyFont="1" applyFill="1" applyBorder="1" applyAlignment="1" applyProtection="1">
      <alignment horizontal="center" vertical="center"/>
      <protection locked="0"/>
    </xf>
    <xf numFmtId="0" fontId="10" fillId="2" borderId="0" xfId="2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wrapText="1"/>
    </xf>
    <xf numFmtId="0" fontId="3" fillId="2" borderId="11" xfId="1" applyFont="1" applyFill="1" applyBorder="1" applyAlignment="1" applyProtection="1">
      <alignment horizontal="left" vertical="top" wrapText="1"/>
    </xf>
    <xf numFmtId="0" fontId="3" fillId="2" borderId="11" xfId="1" applyFont="1" applyFill="1" applyBorder="1" applyAlignment="1" applyProtection="1">
      <alignment horizontal="right" vertical="top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7" borderId="11" xfId="1" applyFont="1" applyFill="1" applyBorder="1" applyAlignment="1" applyProtection="1">
      <alignment horizontal="center" vertical="center" wrapText="1"/>
    </xf>
    <xf numFmtId="0" fontId="3" fillId="8" borderId="11" xfId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2" xr:uid="{00000000-0005-0000-0000-000007000000}"/>
    <cellStyle name="Normal 3" xfId="1" xr:uid="{00000000-0005-0000-0000-000006000000}"/>
    <cellStyle name="Normal 4" xfId="4" xr:uid="{3E9099AA-6076-4447-9FB1-EC7CFB86B2C4}"/>
    <cellStyle name="Porcentagem 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EEEEEE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131760</xdr:colOff>
      <xdr:row>0</xdr:row>
      <xdr:rowOff>190440</xdr:rowOff>
    </xdr:from>
    <xdr:to>
      <xdr:col>3</xdr:col>
      <xdr:colOff>880200</xdr:colOff>
      <xdr:row>1</xdr:row>
      <xdr:rowOff>786960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1760" y="190440"/>
          <a:ext cx="3072600" cy="825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181440</xdr:colOff>
      <xdr:row>1</xdr:row>
      <xdr:rowOff>41760</xdr:rowOff>
    </xdr:from>
    <xdr:to>
      <xdr:col>3</xdr:col>
      <xdr:colOff>830077</xdr:colOff>
      <xdr:row>1</xdr:row>
      <xdr:rowOff>866880</xdr:rowOff>
    </xdr:to>
    <xdr:pic>
      <xdr:nvPicPr>
        <xdr:cNvPr id="2" name="image1.jp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1440" y="217080"/>
          <a:ext cx="3370680" cy="825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78840</xdr:colOff>
      <xdr:row>0</xdr:row>
      <xdr:rowOff>107280</xdr:rowOff>
    </xdr:from>
    <xdr:to>
      <xdr:col>1</xdr:col>
      <xdr:colOff>1506600</xdr:colOff>
      <xdr:row>4</xdr:row>
      <xdr:rowOff>43920</xdr:rowOff>
    </xdr:to>
    <xdr:pic>
      <xdr:nvPicPr>
        <xdr:cNvPr id="2" name="image1.jpg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8840" y="107280"/>
          <a:ext cx="2240640" cy="58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208080</xdr:colOff>
      <xdr:row>0</xdr:row>
      <xdr:rowOff>101520</xdr:rowOff>
    </xdr:from>
    <xdr:to>
      <xdr:col>3</xdr:col>
      <xdr:colOff>2064960</xdr:colOff>
      <xdr:row>2</xdr:row>
      <xdr:rowOff>286920</xdr:rowOff>
    </xdr:to>
    <xdr:pic>
      <xdr:nvPicPr>
        <xdr:cNvPr id="3" name="image1.jpg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8080" y="101520"/>
          <a:ext cx="3993480" cy="977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view="pageBreakPreview" topLeftCell="A38" zoomScale="80" zoomScaleNormal="80" zoomScaleSheetLayoutView="80" zoomScalePageLayoutView="65" workbookViewId="0">
      <selection activeCell="F31" sqref="A29:F31"/>
    </sheetView>
  </sheetViews>
  <sheetFormatPr defaultColWidth="11.5703125" defaultRowHeight="12.75" x14ac:dyDescent="0.2"/>
  <cols>
    <col min="1" max="3" width="11" style="1" customWidth="1"/>
    <col min="4" max="4" width="66" style="1" customWidth="1"/>
    <col min="5" max="5" width="5.5703125" style="1" customWidth="1"/>
    <col min="6" max="7" width="11" style="1" customWidth="1"/>
    <col min="8" max="8" width="15.5703125" style="1" customWidth="1"/>
    <col min="9" max="11" width="11" style="1" customWidth="1"/>
    <col min="12" max="12" width="16" style="1" customWidth="1"/>
    <col min="13" max="13" width="14.5703125" style="1" customWidth="1"/>
    <col min="14" max="14" width="13.42578125" style="1" customWidth="1"/>
    <col min="15" max="15" width="11" style="1" customWidth="1"/>
  </cols>
  <sheetData>
    <row r="1" spans="1:15" ht="18" customHeight="1" x14ac:dyDescent="0.2">
      <c r="A1" s="2"/>
      <c r="B1" s="2"/>
      <c r="C1" s="2"/>
      <c r="D1" s="134" t="s">
        <v>0</v>
      </c>
      <c r="E1" s="143" t="s">
        <v>1</v>
      </c>
      <c r="F1" s="143"/>
      <c r="G1" s="143"/>
      <c r="H1" s="2"/>
      <c r="I1" s="143" t="s">
        <v>2</v>
      </c>
      <c r="J1" s="143"/>
      <c r="K1" s="143"/>
      <c r="L1" s="143" t="s">
        <v>3</v>
      </c>
      <c r="M1" s="143"/>
      <c r="N1" s="143"/>
      <c r="O1" s="143"/>
    </row>
    <row r="2" spans="1:15" ht="80.099999999999994" customHeight="1" x14ac:dyDescent="0.2">
      <c r="A2" s="4"/>
      <c r="B2" s="4"/>
      <c r="C2" s="4"/>
      <c r="D2" s="14" t="s">
        <v>4</v>
      </c>
      <c r="E2" s="136" t="s">
        <v>5</v>
      </c>
      <c r="F2" s="136"/>
      <c r="G2" s="136"/>
      <c r="H2" s="4"/>
      <c r="I2" s="136" t="s">
        <v>6</v>
      </c>
      <c r="J2" s="136"/>
      <c r="K2" s="136"/>
      <c r="L2" s="136" t="s">
        <v>7</v>
      </c>
      <c r="M2" s="136"/>
      <c r="N2" s="136"/>
      <c r="O2" s="136"/>
    </row>
    <row r="3" spans="1:15" ht="18" customHeight="1" x14ac:dyDescent="0.25">
      <c r="A3" s="139" t="s">
        <v>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15" customHeight="1" x14ac:dyDescent="0.2">
      <c r="A4" s="140" t="s">
        <v>9</v>
      </c>
      <c r="B4" s="141" t="s">
        <v>10</v>
      </c>
      <c r="C4" s="140" t="s">
        <v>11</v>
      </c>
      <c r="D4" s="140" t="s">
        <v>12</v>
      </c>
      <c r="E4" s="142" t="s">
        <v>13</v>
      </c>
      <c r="F4" s="141" t="s">
        <v>14</v>
      </c>
      <c r="G4" s="6" t="s">
        <v>15</v>
      </c>
      <c r="H4" s="6" t="s">
        <v>16</v>
      </c>
      <c r="I4" s="142" t="s">
        <v>17</v>
      </c>
      <c r="J4" s="142"/>
      <c r="K4" s="142"/>
      <c r="L4" s="142" t="s">
        <v>18</v>
      </c>
      <c r="M4" s="142"/>
      <c r="N4" s="142"/>
      <c r="O4" s="141" t="s">
        <v>19</v>
      </c>
    </row>
    <row r="5" spans="1:15" ht="15" customHeight="1" x14ac:dyDescent="0.2">
      <c r="A5" s="140"/>
      <c r="B5" s="140"/>
      <c r="C5" s="140"/>
      <c r="D5" s="140"/>
      <c r="E5" s="140"/>
      <c r="F5" s="140"/>
      <c r="G5" s="6" t="s">
        <v>20</v>
      </c>
      <c r="H5" s="6" t="s">
        <v>20</v>
      </c>
      <c r="I5" s="6" t="s">
        <v>21</v>
      </c>
      <c r="J5" s="6" t="s">
        <v>22</v>
      </c>
      <c r="K5" s="6" t="s">
        <v>18</v>
      </c>
      <c r="L5" s="6" t="s">
        <v>21</v>
      </c>
      <c r="M5" s="6" t="s">
        <v>22</v>
      </c>
      <c r="N5" s="6" t="s">
        <v>18</v>
      </c>
      <c r="O5" s="141"/>
    </row>
    <row r="6" spans="1:15" ht="24" customHeight="1" x14ac:dyDescent="0.2">
      <c r="A6" s="7" t="s">
        <v>23</v>
      </c>
      <c r="B6" s="7"/>
      <c r="C6" s="7"/>
      <c r="D6" s="7" t="s">
        <v>24</v>
      </c>
      <c r="E6" s="7"/>
      <c r="F6" s="8"/>
      <c r="G6" s="8"/>
      <c r="H6" s="8"/>
      <c r="I6" s="7"/>
      <c r="J6" s="7"/>
      <c r="K6" s="7"/>
      <c r="L6" s="7"/>
      <c r="M6" s="7"/>
      <c r="N6" s="9">
        <f>SUM(N7:N9)</f>
        <v>3561.34</v>
      </c>
      <c r="O6" s="120">
        <v>4.8862578346003063E-2</v>
      </c>
    </row>
    <row r="7" spans="1:15" ht="39" customHeight="1" x14ac:dyDescent="0.2">
      <c r="A7" s="10" t="s">
        <v>25</v>
      </c>
      <c r="B7" s="11" t="s">
        <v>26</v>
      </c>
      <c r="C7" s="10" t="s">
        <v>27</v>
      </c>
      <c r="D7" s="10" t="s">
        <v>28</v>
      </c>
      <c r="E7" s="12" t="s">
        <v>29</v>
      </c>
      <c r="F7" s="11">
        <v>1.6</v>
      </c>
      <c r="G7" s="13">
        <v>506.51</v>
      </c>
      <c r="H7" s="13">
        <f>TRUNC(G7*F7,2)</f>
        <v>810.41</v>
      </c>
      <c r="I7" s="13">
        <v>49.68</v>
      </c>
      <c r="J7" s="13">
        <v>576.30999999999995</v>
      </c>
      <c r="K7" s="13">
        <f>J7+I7</f>
        <v>625.9899999999999</v>
      </c>
      <c r="L7" s="13">
        <f>TRUNC(I7*F7,2)</f>
        <v>79.48</v>
      </c>
      <c r="M7" s="13">
        <f>TRUNC(J7*F7,2)</f>
        <v>922.09</v>
      </c>
      <c r="N7" s="13">
        <f>M7+L7</f>
        <v>1001.57</v>
      </c>
      <c r="O7" s="121">
        <v>1.374191843536573E-2</v>
      </c>
    </row>
    <row r="8" spans="1:15" ht="24" customHeight="1" x14ac:dyDescent="0.2">
      <c r="A8" s="10" t="s">
        <v>30</v>
      </c>
      <c r="B8" s="11" t="s">
        <v>31</v>
      </c>
      <c r="C8" s="10" t="s">
        <v>32</v>
      </c>
      <c r="D8" s="10" t="s">
        <v>33</v>
      </c>
      <c r="E8" s="12" t="s">
        <v>34</v>
      </c>
      <c r="F8" s="11">
        <v>1</v>
      </c>
      <c r="G8" s="13">
        <v>1500</v>
      </c>
      <c r="H8" s="13">
        <f>TRUNC(G8*F8,2)</f>
        <v>1500</v>
      </c>
      <c r="I8" s="13">
        <v>0</v>
      </c>
      <c r="J8" s="13">
        <v>1853.85</v>
      </c>
      <c r="K8" s="13">
        <f>J8+I8</f>
        <v>1853.85</v>
      </c>
      <c r="L8" s="13">
        <f>TRUNC(I8*F8,2)</f>
        <v>0</v>
      </c>
      <c r="M8" s="13">
        <f>TRUNC(J8*F8,2)</f>
        <v>1853.85</v>
      </c>
      <c r="N8" s="13">
        <f>M8+L8</f>
        <v>1853.85</v>
      </c>
      <c r="O8" s="121">
        <v>2.5435267768328801E-2</v>
      </c>
    </row>
    <row r="9" spans="1:15" ht="26.1" customHeight="1" x14ac:dyDescent="0.2">
      <c r="A9" s="10" t="s">
        <v>35</v>
      </c>
      <c r="B9" s="11" t="s">
        <v>36</v>
      </c>
      <c r="C9" s="10" t="s">
        <v>32</v>
      </c>
      <c r="D9" s="10" t="s">
        <v>37</v>
      </c>
      <c r="E9" s="12" t="s">
        <v>34</v>
      </c>
      <c r="F9" s="11">
        <v>2</v>
      </c>
      <c r="G9" s="13">
        <v>285.58999999999997</v>
      </c>
      <c r="H9" s="13">
        <f>TRUNC(G9*F9,2)</f>
        <v>571.17999999999995</v>
      </c>
      <c r="I9" s="13">
        <v>0</v>
      </c>
      <c r="J9" s="13">
        <v>352.96</v>
      </c>
      <c r="K9" s="13">
        <f>J9+I9</f>
        <v>352.96</v>
      </c>
      <c r="L9" s="13">
        <f>TRUNC(I9*F9,2)</f>
        <v>0</v>
      </c>
      <c r="M9" s="13">
        <f>TRUNC(J9*F9,2)</f>
        <v>705.92</v>
      </c>
      <c r="N9" s="13">
        <f>M9+L9</f>
        <v>705.92</v>
      </c>
      <c r="O9" s="121">
        <v>9.6853921423085288E-3</v>
      </c>
    </row>
    <row r="10" spans="1:15" ht="24" customHeight="1" x14ac:dyDescent="0.2">
      <c r="A10" s="7" t="s">
        <v>38</v>
      </c>
      <c r="B10" s="7"/>
      <c r="C10" s="7"/>
      <c r="D10" s="7" t="s">
        <v>39</v>
      </c>
      <c r="E10" s="7"/>
      <c r="F10" s="8"/>
      <c r="G10" s="8"/>
      <c r="H10" s="8"/>
      <c r="I10" s="7"/>
      <c r="J10" s="7"/>
      <c r="K10" s="7"/>
      <c r="L10" s="7"/>
      <c r="M10" s="7"/>
      <c r="N10" s="9">
        <f>SUM(N11:N13)</f>
        <v>7400.46</v>
      </c>
      <c r="O10" s="120">
        <v>0.10153416984724707</v>
      </c>
    </row>
    <row r="11" spans="1:15" ht="51.95" customHeight="1" x14ac:dyDescent="0.2">
      <c r="A11" s="122" t="s">
        <v>40</v>
      </c>
      <c r="B11" s="123" t="s">
        <v>41</v>
      </c>
      <c r="C11" s="122" t="s">
        <v>27</v>
      </c>
      <c r="D11" s="122" t="s">
        <v>42</v>
      </c>
      <c r="E11" s="124" t="s">
        <v>43</v>
      </c>
      <c r="F11" s="123">
        <v>2</v>
      </c>
      <c r="G11" s="125">
        <v>862.5</v>
      </c>
      <c r="H11" s="126">
        <f>TRUNC(G11*F11,2)</f>
        <v>1725</v>
      </c>
      <c r="I11" s="125">
        <v>0</v>
      </c>
      <c r="J11" s="125">
        <v>1065.9637499999999</v>
      </c>
      <c r="K11" s="126">
        <f>J11+I11</f>
        <v>1065.9637499999999</v>
      </c>
      <c r="L11" s="126">
        <f>TRUNC(I11*F11,2)</f>
        <v>0</v>
      </c>
      <c r="M11" s="126">
        <f>TRUNC(J11*F11,2)</f>
        <v>2131.92</v>
      </c>
      <c r="N11" s="126">
        <f>M11+L11</f>
        <v>2131.92</v>
      </c>
      <c r="O11" s="127">
        <v>2.9250455031774706E-2</v>
      </c>
    </row>
    <row r="12" spans="1:15" ht="39" customHeight="1" x14ac:dyDescent="0.2">
      <c r="A12" s="10" t="s">
        <v>44</v>
      </c>
      <c r="B12" s="11" t="s">
        <v>45</v>
      </c>
      <c r="C12" s="10" t="s">
        <v>27</v>
      </c>
      <c r="D12" s="10" t="s">
        <v>46</v>
      </c>
      <c r="E12" s="12" t="s">
        <v>47</v>
      </c>
      <c r="F12" s="11">
        <v>100</v>
      </c>
      <c r="G12" s="13">
        <v>36.630000000000003</v>
      </c>
      <c r="H12" s="13">
        <f>TRUNC(G12*F12,2)</f>
        <v>3663</v>
      </c>
      <c r="I12" s="13">
        <v>33.79</v>
      </c>
      <c r="J12" s="13">
        <v>11.48</v>
      </c>
      <c r="K12" s="13">
        <f>J12+I12</f>
        <v>45.269999999999996</v>
      </c>
      <c r="L12" s="13">
        <f>TRUNC(I12*F12,2)</f>
        <v>3379</v>
      </c>
      <c r="M12" s="13">
        <f>TRUNC(J12*F12,2)</f>
        <v>1148</v>
      </c>
      <c r="N12" s="13">
        <f>M12+L12</f>
        <v>4527</v>
      </c>
      <c r="O12" s="121">
        <v>6.2111528541804614E-2</v>
      </c>
    </row>
    <row r="13" spans="1:15" ht="65.099999999999994" customHeight="1" x14ac:dyDescent="0.2">
      <c r="A13" s="128" t="s">
        <v>48</v>
      </c>
      <c r="B13" s="129" t="s">
        <v>49</v>
      </c>
      <c r="C13" s="128" t="s">
        <v>27</v>
      </c>
      <c r="D13" s="128" t="s">
        <v>50</v>
      </c>
      <c r="E13" s="130" t="s">
        <v>51</v>
      </c>
      <c r="F13" s="129">
        <v>20</v>
      </c>
      <c r="G13" s="131">
        <v>30</v>
      </c>
      <c r="H13" s="132">
        <f>TRUNC(G13*F13,2)</f>
        <v>600</v>
      </c>
      <c r="I13" s="131">
        <v>0</v>
      </c>
      <c r="J13" s="131">
        <v>37.076999999999998</v>
      </c>
      <c r="K13" s="132">
        <f>J13+I13</f>
        <v>37.076999999999998</v>
      </c>
      <c r="L13" s="132">
        <f>TRUNC(I13*F13,2)</f>
        <v>0</v>
      </c>
      <c r="M13" s="132">
        <f>TRUNC(J13*F13,2)</f>
        <v>741.54</v>
      </c>
      <c r="N13" s="132">
        <f>M13+L13</f>
        <v>741.54</v>
      </c>
      <c r="O13" s="133">
        <v>1.0172186273667758E-2</v>
      </c>
    </row>
    <row r="14" spans="1:15" ht="24" customHeight="1" x14ac:dyDescent="0.2">
      <c r="A14" s="7" t="s">
        <v>52</v>
      </c>
      <c r="B14" s="7"/>
      <c r="C14" s="7"/>
      <c r="D14" s="7" t="s">
        <v>53</v>
      </c>
      <c r="E14" s="7"/>
      <c r="F14" s="8"/>
      <c r="G14" s="8"/>
      <c r="H14" s="8"/>
      <c r="I14" s="7"/>
      <c r="J14" s="7"/>
      <c r="K14" s="7"/>
      <c r="L14" s="7"/>
      <c r="M14" s="7"/>
      <c r="N14" s="9">
        <f>SUM(N15:N18)</f>
        <v>3226.34</v>
      </c>
      <c r="O14" s="120">
        <v>4.4266160591024055E-2</v>
      </c>
    </row>
    <row r="15" spans="1:15" ht="24" customHeight="1" x14ac:dyDescent="0.2">
      <c r="A15" s="10" t="s">
        <v>54</v>
      </c>
      <c r="B15" s="11" t="s">
        <v>55</v>
      </c>
      <c r="C15" s="10" t="s">
        <v>32</v>
      </c>
      <c r="D15" s="10" t="s">
        <v>56</v>
      </c>
      <c r="E15" s="12" t="s">
        <v>34</v>
      </c>
      <c r="F15" s="11">
        <v>1</v>
      </c>
      <c r="G15" s="13">
        <v>557.6</v>
      </c>
      <c r="H15" s="13">
        <f>TRUNC(G15*F15,2)</f>
        <v>557.6</v>
      </c>
      <c r="I15" s="13">
        <v>267.36</v>
      </c>
      <c r="J15" s="13">
        <v>421.77</v>
      </c>
      <c r="K15" s="13">
        <f>J15+I15</f>
        <v>689.13</v>
      </c>
      <c r="L15" s="13">
        <f>TRUNC(I15*F15,2)</f>
        <v>267.36</v>
      </c>
      <c r="M15" s="13">
        <f>TRUNC(J15*F15,2)</f>
        <v>421.77</v>
      </c>
      <c r="N15" s="13">
        <f>M15+L15</f>
        <v>689.13</v>
      </c>
      <c r="O15" s="121">
        <v>9.455029305061589E-3</v>
      </c>
    </row>
    <row r="16" spans="1:15" ht="26.1" customHeight="1" x14ac:dyDescent="0.2">
      <c r="A16" s="10" t="s">
        <v>57</v>
      </c>
      <c r="B16" s="11" t="s">
        <v>58</v>
      </c>
      <c r="C16" s="10" t="s">
        <v>27</v>
      </c>
      <c r="D16" s="10" t="s">
        <v>59</v>
      </c>
      <c r="E16" s="12" t="s">
        <v>29</v>
      </c>
      <c r="F16" s="11">
        <v>10</v>
      </c>
      <c r="G16" s="13">
        <v>32.229999999999997</v>
      </c>
      <c r="H16" s="13">
        <f>TRUNC(G16*F16,2)</f>
        <v>322.3</v>
      </c>
      <c r="I16" s="13">
        <v>28.37</v>
      </c>
      <c r="J16" s="13">
        <v>11.46</v>
      </c>
      <c r="K16" s="13">
        <f>J16+I16</f>
        <v>39.83</v>
      </c>
      <c r="L16" s="13">
        <f>TRUNC(I16*F16,2)</f>
        <v>283.7</v>
      </c>
      <c r="M16" s="13">
        <f>TRUNC(J16*F16,2)</f>
        <v>114.6</v>
      </c>
      <c r="N16" s="13">
        <f>M16+L16</f>
        <v>398.29999999999995</v>
      </c>
      <c r="O16" s="121">
        <v>5.4647717734041916E-3</v>
      </c>
    </row>
    <row r="17" spans="1:15" ht="26.1" customHeight="1" x14ac:dyDescent="0.2">
      <c r="A17" s="10" t="s">
        <v>60</v>
      </c>
      <c r="B17" s="11" t="s">
        <v>61</v>
      </c>
      <c r="C17" s="10" t="s">
        <v>27</v>
      </c>
      <c r="D17" s="10" t="s">
        <v>62</v>
      </c>
      <c r="E17" s="12" t="s">
        <v>29</v>
      </c>
      <c r="F17" s="11">
        <v>15</v>
      </c>
      <c r="G17" s="13">
        <v>16.13</v>
      </c>
      <c r="H17" s="13">
        <f>TRUNC(G17*F17,2)</f>
        <v>241.95</v>
      </c>
      <c r="I17" s="13">
        <v>14.21</v>
      </c>
      <c r="J17" s="13">
        <v>5.72</v>
      </c>
      <c r="K17" s="13">
        <f>J17+I17</f>
        <v>19.93</v>
      </c>
      <c r="L17" s="13">
        <f>TRUNC(I17*F17,2)</f>
        <v>213.15</v>
      </c>
      <c r="M17" s="13">
        <f>TRUNC(J17*F17,2)</f>
        <v>85.8</v>
      </c>
      <c r="N17" s="13">
        <f>M17+L17</f>
        <v>298.95</v>
      </c>
      <c r="O17" s="121">
        <v>4.1016658841556194E-3</v>
      </c>
    </row>
    <row r="18" spans="1:15" ht="24" customHeight="1" x14ac:dyDescent="0.2">
      <c r="A18" s="10" t="s">
        <v>63</v>
      </c>
      <c r="B18" s="11" t="s">
        <v>64</v>
      </c>
      <c r="C18" s="10" t="s">
        <v>32</v>
      </c>
      <c r="D18" s="10" t="s">
        <v>65</v>
      </c>
      <c r="E18" s="12" t="s">
        <v>47</v>
      </c>
      <c r="F18" s="11">
        <v>228</v>
      </c>
      <c r="G18" s="13">
        <v>6.53</v>
      </c>
      <c r="H18" s="13">
        <f>TRUNC(G18*F18,2)</f>
        <v>1488.84</v>
      </c>
      <c r="I18" s="13">
        <v>5.82</v>
      </c>
      <c r="J18" s="13">
        <v>2.25</v>
      </c>
      <c r="K18" s="13">
        <f>J18+I18</f>
        <v>8.07</v>
      </c>
      <c r="L18" s="13">
        <f>TRUNC(I18*F18,2)</f>
        <v>1326.96</v>
      </c>
      <c r="M18" s="13">
        <f>TRUNC(J18*F18,2)</f>
        <v>513</v>
      </c>
      <c r="N18" s="13">
        <f>M18+L18</f>
        <v>1839.96</v>
      </c>
      <c r="O18" s="121">
        <v>2.5244693628402655E-2</v>
      </c>
    </row>
    <row r="19" spans="1:15" ht="24" customHeight="1" x14ac:dyDescent="0.2">
      <c r="A19" s="7" t="s">
        <v>66</v>
      </c>
      <c r="B19" s="7"/>
      <c r="C19" s="7"/>
      <c r="D19" s="7" t="s">
        <v>67</v>
      </c>
      <c r="E19" s="7"/>
      <c r="F19" s="8"/>
      <c r="G19" s="8"/>
      <c r="H19" s="8"/>
      <c r="I19" s="7"/>
      <c r="J19" s="7"/>
      <c r="K19" s="7"/>
      <c r="L19" s="7"/>
      <c r="M19" s="7"/>
      <c r="N19" s="9">
        <f>SUM(N20:N25)</f>
        <v>16911.18</v>
      </c>
      <c r="O19" s="120">
        <v>0.23201091253044864</v>
      </c>
    </row>
    <row r="20" spans="1:15" ht="39" customHeight="1" x14ac:dyDescent="0.2">
      <c r="A20" s="10" t="s">
        <v>68</v>
      </c>
      <c r="B20" s="11" t="s">
        <v>69</v>
      </c>
      <c r="C20" s="10" t="s">
        <v>70</v>
      </c>
      <c r="D20" s="10" t="s">
        <v>71</v>
      </c>
      <c r="E20" s="12" t="s">
        <v>72</v>
      </c>
      <c r="F20" s="11">
        <v>228</v>
      </c>
      <c r="G20" s="13">
        <v>38.21</v>
      </c>
      <c r="H20" s="13">
        <f t="shared" ref="H20:H25" si="0">TRUNC(G20*F20,2)</f>
        <v>8711.8799999999992</v>
      </c>
      <c r="I20" s="13">
        <v>7.0549999999999997</v>
      </c>
      <c r="J20" s="13">
        <v>40.164999999999999</v>
      </c>
      <c r="K20" s="13">
        <f t="shared" ref="K20:K25" si="1">J20+I20</f>
        <v>47.22</v>
      </c>
      <c r="L20" s="13">
        <f t="shared" ref="L20:L25" si="2">TRUNC(I20*F20,2)</f>
        <v>1608.54</v>
      </c>
      <c r="M20" s="13">
        <f t="shared" ref="M20:M25" si="3">TRUNC(J20*F20,2)</f>
        <v>9157.6200000000008</v>
      </c>
      <c r="N20" s="13">
        <f t="shared" ref="N20:N25" si="4">M20+L20</f>
        <v>10766.16</v>
      </c>
      <c r="O20" s="121">
        <v>0.14771430398180585</v>
      </c>
    </row>
    <row r="21" spans="1:15" ht="26.1" customHeight="1" x14ac:dyDescent="0.2">
      <c r="A21" s="128" t="s">
        <v>73</v>
      </c>
      <c r="B21" s="129" t="s">
        <v>74</v>
      </c>
      <c r="C21" s="128" t="s">
        <v>27</v>
      </c>
      <c r="D21" s="128" t="s">
        <v>75</v>
      </c>
      <c r="E21" s="130" t="s">
        <v>47</v>
      </c>
      <c r="F21" s="129">
        <v>228</v>
      </c>
      <c r="G21" s="131">
        <v>0.91</v>
      </c>
      <c r="H21" s="132">
        <f t="shared" si="0"/>
        <v>207.48</v>
      </c>
      <c r="I21" s="131">
        <v>0</v>
      </c>
      <c r="J21" s="131">
        <v>1.1246689999999999</v>
      </c>
      <c r="K21" s="132">
        <f t="shared" si="1"/>
        <v>1.1246689999999999</v>
      </c>
      <c r="L21" s="132">
        <f t="shared" si="2"/>
        <v>0</v>
      </c>
      <c r="M21" s="132">
        <f t="shared" si="3"/>
        <v>256.42</v>
      </c>
      <c r="N21" s="132">
        <f t="shared" si="4"/>
        <v>256.42</v>
      </c>
      <c r="O21" s="133">
        <v>3.5036006027027227E-3</v>
      </c>
    </row>
    <row r="22" spans="1:15" ht="51.95" customHeight="1" x14ac:dyDescent="0.2">
      <c r="A22" s="10" t="s">
        <v>76</v>
      </c>
      <c r="B22" s="11" t="s">
        <v>77</v>
      </c>
      <c r="C22" s="10" t="s">
        <v>27</v>
      </c>
      <c r="D22" s="10" t="s">
        <v>78</v>
      </c>
      <c r="E22" s="12" t="s">
        <v>29</v>
      </c>
      <c r="F22" s="11">
        <v>20</v>
      </c>
      <c r="G22" s="13">
        <v>9.1199999999999992</v>
      </c>
      <c r="H22" s="13">
        <f t="shared" si="0"/>
        <v>182.4</v>
      </c>
      <c r="I22" s="13">
        <v>6.9</v>
      </c>
      <c r="J22" s="13">
        <v>4.37</v>
      </c>
      <c r="K22" s="13">
        <f t="shared" si="1"/>
        <v>11.27</v>
      </c>
      <c r="L22" s="13">
        <f t="shared" si="2"/>
        <v>138</v>
      </c>
      <c r="M22" s="13">
        <f t="shared" si="3"/>
        <v>87.4</v>
      </c>
      <c r="N22" s="13">
        <f t="shared" si="4"/>
        <v>225.4</v>
      </c>
      <c r="O22" s="121">
        <v>3.0925421986575568E-3</v>
      </c>
    </row>
    <row r="23" spans="1:15" ht="39" customHeight="1" x14ac:dyDescent="0.2">
      <c r="A23" s="10" t="s">
        <v>79</v>
      </c>
      <c r="B23" s="11" t="s">
        <v>80</v>
      </c>
      <c r="C23" s="10" t="s">
        <v>27</v>
      </c>
      <c r="D23" s="10" t="s">
        <v>81</v>
      </c>
      <c r="E23" s="12" t="s">
        <v>29</v>
      </c>
      <c r="F23" s="11">
        <v>20</v>
      </c>
      <c r="G23" s="13">
        <v>50.95</v>
      </c>
      <c r="H23" s="13">
        <f t="shared" si="0"/>
        <v>1019</v>
      </c>
      <c r="I23" s="13">
        <v>34.39</v>
      </c>
      <c r="J23" s="13">
        <v>28.57</v>
      </c>
      <c r="K23" s="13">
        <f t="shared" si="1"/>
        <v>62.96</v>
      </c>
      <c r="L23" s="13">
        <f t="shared" si="2"/>
        <v>687.8</v>
      </c>
      <c r="M23" s="13">
        <f t="shared" si="3"/>
        <v>571.4</v>
      </c>
      <c r="N23" s="13">
        <f t="shared" si="4"/>
        <v>1259.1999999999998</v>
      </c>
      <c r="O23" s="121">
        <v>1.7276526781497763E-2</v>
      </c>
    </row>
    <row r="24" spans="1:15" ht="39" customHeight="1" x14ac:dyDescent="0.2">
      <c r="A24" s="10" t="s">
        <v>82</v>
      </c>
      <c r="B24" s="11" t="s">
        <v>83</v>
      </c>
      <c r="C24" s="10" t="s">
        <v>27</v>
      </c>
      <c r="D24" s="10" t="s">
        <v>84</v>
      </c>
      <c r="E24" s="12" t="s">
        <v>29</v>
      </c>
      <c r="F24" s="11">
        <v>10</v>
      </c>
      <c r="G24" s="13">
        <v>285.17</v>
      </c>
      <c r="H24" s="13">
        <f t="shared" si="0"/>
        <v>2851.7</v>
      </c>
      <c r="I24" s="13">
        <v>53.31</v>
      </c>
      <c r="J24" s="13">
        <v>299.13</v>
      </c>
      <c r="K24" s="13">
        <f t="shared" si="1"/>
        <v>352.44</v>
      </c>
      <c r="L24" s="13">
        <f t="shared" si="2"/>
        <v>533.1</v>
      </c>
      <c r="M24" s="13">
        <f t="shared" si="3"/>
        <v>2991.3</v>
      </c>
      <c r="N24" s="13">
        <f t="shared" si="4"/>
        <v>3524.4</v>
      </c>
      <c r="O24" s="121">
        <v>4.8355615461174326E-2</v>
      </c>
    </row>
    <row r="25" spans="1:15" ht="24" customHeight="1" x14ac:dyDescent="0.2">
      <c r="A25" s="10" t="s">
        <v>85</v>
      </c>
      <c r="B25" s="11" t="s">
        <v>86</v>
      </c>
      <c r="C25" s="10" t="s">
        <v>32</v>
      </c>
      <c r="D25" s="10" t="s">
        <v>87</v>
      </c>
      <c r="E25" s="12" t="s">
        <v>29</v>
      </c>
      <c r="F25" s="11">
        <v>30</v>
      </c>
      <c r="G25" s="13">
        <v>23.73</v>
      </c>
      <c r="H25" s="13">
        <f t="shared" si="0"/>
        <v>711.9</v>
      </c>
      <c r="I25" s="13">
        <v>19.809999999999999</v>
      </c>
      <c r="J25" s="13">
        <v>9.51</v>
      </c>
      <c r="K25" s="13">
        <f t="shared" si="1"/>
        <v>29.32</v>
      </c>
      <c r="L25" s="13">
        <f t="shared" si="2"/>
        <v>594.29999999999995</v>
      </c>
      <c r="M25" s="13">
        <f t="shared" si="3"/>
        <v>285.3</v>
      </c>
      <c r="N25" s="13">
        <f t="shared" si="4"/>
        <v>879.59999999999991</v>
      </c>
      <c r="O25" s="121">
        <v>1.2068323504610413E-2</v>
      </c>
    </row>
    <row r="26" spans="1:15" ht="24" customHeight="1" x14ac:dyDescent="0.2">
      <c r="A26" s="7" t="s">
        <v>88</v>
      </c>
      <c r="B26" s="7"/>
      <c r="C26" s="7"/>
      <c r="D26" s="7" t="s">
        <v>89</v>
      </c>
      <c r="E26" s="7"/>
      <c r="F26" s="8"/>
      <c r="G26" s="8"/>
      <c r="H26" s="8"/>
      <c r="I26" s="7"/>
      <c r="J26" s="7"/>
      <c r="K26" s="7"/>
      <c r="L26" s="7"/>
      <c r="M26" s="7"/>
      <c r="N26" s="9">
        <f>SUM(N27:N31)</f>
        <v>12837.11</v>
      </c>
      <c r="O26" s="120">
        <v>0.17074660883676782</v>
      </c>
    </row>
    <row r="27" spans="1:15" ht="26.1" customHeight="1" x14ac:dyDescent="0.2">
      <c r="A27" s="10" t="s">
        <v>90</v>
      </c>
      <c r="B27" s="11" t="s">
        <v>91</v>
      </c>
      <c r="C27" s="10" t="s">
        <v>27</v>
      </c>
      <c r="D27" s="10" t="s">
        <v>92</v>
      </c>
      <c r="E27" s="12" t="s">
        <v>29</v>
      </c>
      <c r="F27" s="11">
        <v>30</v>
      </c>
      <c r="G27" s="13">
        <v>2.54</v>
      </c>
      <c r="H27" s="13">
        <f>TRUNC(G27*F27,2)</f>
        <v>76.2</v>
      </c>
      <c r="I27" s="13">
        <v>1.75</v>
      </c>
      <c r="J27" s="13">
        <v>1.38</v>
      </c>
      <c r="K27" s="13">
        <f>J27+I27</f>
        <v>3.13</v>
      </c>
      <c r="L27" s="13">
        <f>TRUNC(I27*F27,2)</f>
        <v>52.5</v>
      </c>
      <c r="M27" s="13">
        <f>TRUNC(J27*F27,2)</f>
        <v>41.4</v>
      </c>
      <c r="N27" s="13">
        <f>M27+L27</f>
        <v>93.9</v>
      </c>
      <c r="O27" s="121">
        <v>1.2883305787663912E-3</v>
      </c>
    </row>
    <row r="28" spans="1:15" ht="39" customHeight="1" x14ac:dyDescent="0.2">
      <c r="A28" s="10" t="s">
        <v>93</v>
      </c>
      <c r="B28" s="11" t="s">
        <v>94</v>
      </c>
      <c r="C28" s="10" t="s">
        <v>27</v>
      </c>
      <c r="D28" s="10" t="s">
        <v>95</v>
      </c>
      <c r="E28" s="12" t="s">
        <v>29</v>
      </c>
      <c r="F28" s="11">
        <v>201.2</v>
      </c>
      <c r="G28" s="13">
        <v>27.33</v>
      </c>
      <c r="H28" s="13">
        <f>TRUNC(G28*F28,2)</f>
        <v>5498.79</v>
      </c>
      <c r="I28" s="13">
        <v>18.23</v>
      </c>
      <c r="J28" s="13">
        <v>15.54</v>
      </c>
      <c r="K28" s="13">
        <f>J28+I28</f>
        <v>33.769999999999996</v>
      </c>
      <c r="L28" s="13">
        <f>TRUNC(I28*F28,2)</f>
        <v>3667.87</v>
      </c>
      <c r="M28" s="13">
        <f>TRUNC(J28*F28,2)</f>
        <v>3126.64</v>
      </c>
      <c r="N28" s="13">
        <f>M28+L28</f>
        <v>6794.51</v>
      </c>
      <c r="O28" s="121">
        <v>9.3222448179337808E-2</v>
      </c>
    </row>
    <row r="29" spans="1:15" ht="39" customHeight="1" x14ac:dyDescent="0.2">
      <c r="A29" s="10" t="s">
        <v>96</v>
      </c>
      <c r="B29" s="11" t="s">
        <v>97</v>
      </c>
      <c r="C29" s="10" t="s">
        <v>27</v>
      </c>
      <c r="D29" s="10" t="s">
        <v>98</v>
      </c>
      <c r="E29" s="12" t="s">
        <v>29</v>
      </c>
      <c r="F29" s="11">
        <v>163.1</v>
      </c>
      <c r="G29" s="13">
        <v>25.06</v>
      </c>
      <c r="H29" s="13">
        <f>TRUNC(G29*F29,2)</f>
        <v>4087.28</v>
      </c>
      <c r="I29" s="13">
        <v>12.07</v>
      </c>
      <c r="J29" s="13">
        <v>18.899999999999999</v>
      </c>
      <c r="K29" s="13">
        <f>J29+I29</f>
        <v>30.97</v>
      </c>
      <c r="L29" s="13">
        <f>TRUNC(I29*F29,2)</f>
        <v>1968.61</v>
      </c>
      <c r="M29" s="13">
        <f>TRUNC(J29*F29,2)</f>
        <v>3082.59</v>
      </c>
      <c r="N29" s="13">
        <f>M29+L29</f>
        <v>5051.2</v>
      </c>
      <c r="O29" s="121">
        <v>6.9303678588549467E-2</v>
      </c>
    </row>
    <row r="30" spans="1:15" ht="39" customHeight="1" x14ac:dyDescent="0.2">
      <c r="A30" s="116" t="s">
        <v>452</v>
      </c>
      <c r="B30" s="118" t="s">
        <v>453</v>
      </c>
      <c r="C30" s="116" t="s">
        <v>27</v>
      </c>
      <c r="D30" s="116" t="s">
        <v>454</v>
      </c>
      <c r="E30" s="117" t="s">
        <v>29</v>
      </c>
      <c r="F30" s="118">
        <v>10</v>
      </c>
      <c r="G30" s="119">
        <v>63.48</v>
      </c>
      <c r="H30" s="13">
        <f t="shared" ref="H30:H31" si="5">TRUNC(G30*F30,2)</f>
        <v>634.79999999999995</v>
      </c>
      <c r="I30" s="119">
        <v>44.24</v>
      </c>
      <c r="J30" s="119">
        <v>34.21</v>
      </c>
      <c r="K30" s="13">
        <f t="shared" ref="K30:K31" si="6">J30+I30</f>
        <v>78.45</v>
      </c>
      <c r="L30" s="13">
        <f t="shared" ref="L30:L31" si="7">TRUNC(I30*F30,2)</f>
        <v>442.4</v>
      </c>
      <c r="M30" s="13">
        <f t="shared" ref="M30:M31" si="8">TRUNC(J30*F30,2)</f>
        <v>342.1</v>
      </c>
      <c r="N30" s="13">
        <f t="shared" ref="N30:N31" si="9">M30+L30</f>
        <v>784.5</v>
      </c>
      <c r="O30" s="121">
        <v>5.3817643186487426E-3</v>
      </c>
    </row>
    <row r="31" spans="1:15" ht="39" customHeight="1" x14ac:dyDescent="0.2">
      <c r="A31" s="116" t="s">
        <v>460</v>
      </c>
      <c r="B31" s="118" t="s">
        <v>461</v>
      </c>
      <c r="C31" s="116" t="s">
        <v>27</v>
      </c>
      <c r="D31" s="116" t="s">
        <v>462</v>
      </c>
      <c r="E31" s="117" t="s">
        <v>47</v>
      </c>
      <c r="F31" s="118">
        <v>50</v>
      </c>
      <c r="G31" s="119">
        <v>1.83</v>
      </c>
      <c r="H31" s="13">
        <f t="shared" si="5"/>
        <v>91.5</v>
      </c>
      <c r="I31" s="119">
        <v>1.33</v>
      </c>
      <c r="J31" s="119">
        <v>0.93</v>
      </c>
      <c r="K31" s="13">
        <f t="shared" si="6"/>
        <v>2.2600000000000002</v>
      </c>
      <c r="L31" s="13">
        <f t="shared" si="7"/>
        <v>66.5</v>
      </c>
      <c r="M31" s="13">
        <f t="shared" si="8"/>
        <v>46.5</v>
      </c>
      <c r="N31" s="13">
        <f t="shared" si="9"/>
        <v>113</v>
      </c>
      <c r="O31" s="121">
        <v>1.5503871714654123E-3</v>
      </c>
    </row>
    <row r="32" spans="1:15" ht="24" customHeight="1" x14ac:dyDescent="0.2">
      <c r="A32" s="7" t="s">
        <v>99</v>
      </c>
      <c r="B32" s="7"/>
      <c r="C32" s="7"/>
      <c r="D32" s="7" t="s">
        <v>100</v>
      </c>
      <c r="E32" s="7"/>
      <c r="F32" s="8"/>
      <c r="G32" s="8"/>
      <c r="H32" s="8"/>
      <c r="I32" s="7"/>
      <c r="J32" s="7"/>
      <c r="K32" s="7"/>
      <c r="L32" s="7"/>
      <c r="M32" s="7"/>
      <c r="N32" s="9">
        <f>SUM(N33:N34)</f>
        <v>16971.61</v>
      </c>
      <c r="O32" s="120">
        <v>0.23285484452086314</v>
      </c>
    </row>
    <row r="33" spans="1:15" ht="39" customHeight="1" x14ac:dyDescent="0.2">
      <c r="A33" s="10" t="s">
        <v>101</v>
      </c>
      <c r="B33" s="11" t="s">
        <v>102</v>
      </c>
      <c r="C33" s="10" t="s">
        <v>70</v>
      </c>
      <c r="D33" s="10" t="s">
        <v>103</v>
      </c>
      <c r="E33" s="12" t="s">
        <v>29</v>
      </c>
      <c r="F33" s="11">
        <v>1787</v>
      </c>
      <c r="G33" s="13">
        <v>6.94</v>
      </c>
      <c r="H33" s="13">
        <f>TRUNC(G33*F33,2)</f>
        <v>12401.78</v>
      </c>
      <c r="I33" s="13">
        <v>4.4077999999999999</v>
      </c>
      <c r="J33" s="13">
        <v>4.1622000000000003</v>
      </c>
      <c r="K33" s="13">
        <f>J33+I33</f>
        <v>8.57</v>
      </c>
      <c r="L33" s="13">
        <f>TRUNC(I33*F33,2)</f>
        <v>7876.73</v>
      </c>
      <c r="M33" s="13">
        <f>TRUNC(J33*F33,2)</f>
        <v>7437.85</v>
      </c>
      <c r="N33" s="13">
        <f>M33+L33</f>
        <v>15314.58</v>
      </c>
      <c r="O33" s="121">
        <v>0.21011985727657068</v>
      </c>
    </row>
    <row r="34" spans="1:15" ht="24" customHeight="1" x14ac:dyDescent="0.2">
      <c r="A34" s="10" t="s">
        <v>104</v>
      </c>
      <c r="B34" s="11" t="s">
        <v>105</v>
      </c>
      <c r="C34" s="10" t="s">
        <v>70</v>
      </c>
      <c r="D34" s="10" t="s">
        <v>106</v>
      </c>
      <c r="E34" s="12" t="s">
        <v>29</v>
      </c>
      <c r="F34" s="11">
        <v>154</v>
      </c>
      <c r="G34" s="13">
        <v>8.7100000000000009</v>
      </c>
      <c r="H34" s="13">
        <f>TRUNC(G34*F34,2)</f>
        <v>1341.34</v>
      </c>
      <c r="I34" s="13">
        <v>6.2060000000000004</v>
      </c>
      <c r="J34" s="13">
        <v>4.5540000000000003</v>
      </c>
      <c r="K34" s="13">
        <f>J34+I34</f>
        <v>10.760000000000002</v>
      </c>
      <c r="L34" s="13">
        <f>TRUNC(I34*F34,2)</f>
        <v>955.72</v>
      </c>
      <c r="M34" s="13">
        <f>TRUNC(J34*F34,2)</f>
        <v>701.31</v>
      </c>
      <c r="N34" s="13">
        <f>M34+L34</f>
        <v>1657.03</v>
      </c>
      <c r="O34" s="121">
        <v>2.2734987244292449E-2</v>
      </c>
    </row>
    <row r="35" spans="1:15" ht="24" customHeight="1" x14ac:dyDescent="0.2">
      <c r="A35" s="7" t="s">
        <v>107</v>
      </c>
      <c r="B35" s="7"/>
      <c r="C35" s="7"/>
      <c r="D35" s="7" t="s">
        <v>108</v>
      </c>
      <c r="E35" s="7"/>
      <c r="F35" s="8"/>
      <c r="G35" s="8"/>
      <c r="H35" s="8"/>
      <c r="I35" s="7"/>
      <c r="J35" s="7"/>
      <c r="K35" s="7"/>
      <c r="L35" s="7"/>
      <c r="M35" s="7"/>
      <c r="N35" s="9">
        <f>SUM(N36:N37)</f>
        <v>9062.5500000000011</v>
      </c>
      <c r="O35" s="120">
        <v>0.12434036513950329</v>
      </c>
    </row>
    <row r="36" spans="1:15" ht="26.1" customHeight="1" x14ac:dyDescent="0.2">
      <c r="A36" s="10" t="s">
        <v>109</v>
      </c>
      <c r="B36" s="11" t="s">
        <v>110</v>
      </c>
      <c r="C36" s="10" t="s">
        <v>27</v>
      </c>
      <c r="D36" s="10" t="s">
        <v>111</v>
      </c>
      <c r="E36" s="12" t="s">
        <v>112</v>
      </c>
      <c r="F36" s="11">
        <v>30</v>
      </c>
      <c r="G36" s="13">
        <v>143.6</v>
      </c>
      <c r="H36" s="13">
        <f>TRUNC(G36*F36,2)</f>
        <v>4308</v>
      </c>
      <c r="I36" s="13">
        <v>168.86</v>
      </c>
      <c r="J36" s="13">
        <v>8.61</v>
      </c>
      <c r="K36" s="13">
        <f>J36+I36</f>
        <v>177.47000000000003</v>
      </c>
      <c r="L36" s="13">
        <f>TRUNC(I36*F36,2)</f>
        <v>5065.8</v>
      </c>
      <c r="M36" s="13">
        <f>TRUNC(J36*F36,2)</f>
        <v>258.3</v>
      </c>
      <c r="N36" s="13">
        <f>M36+L36</f>
        <v>5324.1</v>
      </c>
      <c r="O36" s="121">
        <v>7.3047932208840718E-2</v>
      </c>
    </row>
    <row r="37" spans="1:15" ht="26.1" customHeight="1" x14ac:dyDescent="0.2">
      <c r="A37" s="10" t="s">
        <v>113</v>
      </c>
      <c r="B37" s="11" t="s">
        <v>114</v>
      </c>
      <c r="C37" s="10" t="s">
        <v>27</v>
      </c>
      <c r="D37" s="10" t="s">
        <v>115</v>
      </c>
      <c r="E37" s="12" t="s">
        <v>112</v>
      </c>
      <c r="F37" s="11">
        <v>15</v>
      </c>
      <c r="G37" s="13">
        <v>201.66</v>
      </c>
      <c r="H37" s="13">
        <f>TRUNC(G37*F37,2)</f>
        <v>3024.9</v>
      </c>
      <c r="I37" s="13">
        <v>240.62</v>
      </c>
      <c r="J37" s="13">
        <v>8.61</v>
      </c>
      <c r="K37" s="13">
        <f>J37+I37</f>
        <v>249.23000000000002</v>
      </c>
      <c r="L37" s="13">
        <f>TRUNC(I37*F37,2)</f>
        <v>3609.3</v>
      </c>
      <c r="M37" s="13">
        <f>TRUNC(J37*F37,2)</f>
        <v>129.15</v>
      </c>
      <c r="N37" s="13">
        <f>M37+L37</f>
        <v>3738.4500000000003</v>
      </c>
      <c r="O37" s="121">
        <v>5.1292432930662567E-2</v>
      </c>
    </row>
    <row r="38" spans="1:15" ht="24" customHeight="1" x14ac:dyDescent="0.2">
      <c r="A38" s="7" t="s">
        <v>116</v>
      </c>
      <c r="B38" s="7"/>
      <c r="C38" s="7"/>
      <c r="D38" s="7" t="s">
        <v>117</v>
      </c>
      <c r="E38" s="7"/>
      <c r="F38" s="8"/>
      <c r="G38" s="8"/>
      <c r="H38" s="8"/>
      <c r="I38" s="7"/>
      <c r="J38" s="7"/>
      <c r="K38" s="7"/>
      <c r="L38" s="7"/>
      <c r="M38" s="7"/>
      <c r="N38" s="9">
        <f>SUM(N39:N40)</f>
        <v>3307.84</v>
      </c>
      <c r="O38" s="120">
        <v>4.5384360188142917E-2</v>
      </c>
    </row>
    <row r="39" spans="1:15" ht="26.1" customHeight="1" x14ac:dyDescent="0.2">
      <c r="A39" s="10" t="s">
        <v>118</v>
      </c>
      <c r="B39" s="11" t="s">
        <v>119</v>
      </c>
      <c r="C39" s="10" t="s">
        <v>27</v>
      </c>
      <c r="D39" s="10" t="s">
        <v>120</v>
      </c>
      <c r="E39" s="12" t="s">
        <v>112</v>
      </c>
      <c r="F39" s="11">
        <v>44</v>
      </c>
      <c r="G39" s="13">
        <v>31.04</v>
      </c>
      <c r="H39" s="13">
        <f>TRUNC(G39*F39,2)</f>
        <v>1365.76</v>
      </c>
      <c r="I39" s="13">
        <v>26.98</v>
      </c>
      <c r="J39" s="13">
        <v>11.38</v>
      </c>
      <c r="K39" s="13">
        <f>J39+I39</f>
        <v>38.36</v>
      </c>
      <c r="L39" s="13">
        <f>TRUNC(I39*F39,2)</f>
        <v>1187.1199999999999</v>
      </c>
      <c r="M39" s="13">
        <f>TRUNC(J39*F39,2)</f>
        <v>500.72</v>
      </c>
      <c r="N39" s="13">
        <f>M39+L39</f>
        <v>1687.84</v>
      </c>
      <c r="O39" s="121">
        <v>2.3157570650320189E-2</v>
      </c>
    </row>
    <row r="40" spans="1:15" ht="24" customHeight="1" x14ac:dyDescent="0.2">
      <c r="A40" s="10" t="s">
        <v>121</v>
      </c>
      <c r="B40" s="11" t="s">
        <v>122</v>
      </c>
      <c r="C40" s="10" t="s">
        <v>27</v>
      </c>
      <c r="D40" s="10" t="s">
        <v>123</v>
      </c>
      <c r="E40" s="12" t="s">
        <v>29</v>
      </c>
      <c r="F40" s="11">
        <v>1500</v>
      </c>
      <c r="G40" s="13">
        <v>0.88</v>
      </c>
      <c r="H40" s="13">
        <f>TRUNC(G40*F40,2)</f>
        <v>1320</v>
      </c>
      <c r="I40" s="13">
        <v>0.76</v>
      </c>
      <c r="J40" s="13">
        <v>0.32</v>
      </c>
      <c r="K40" s="13">
        <f>J40+I40</f>
        <v>1.08</v>
      </c>
      <c r="L40" s="13">
        <f>TRUNC(I40*F40,2)</f>
        <v>1140</v>
      </c>
      <c r="M40" s="13">
        <f>TRUNC(J40*F40,2)</f>
        <v>480</v>
      </c>
      <c r="N40" s="13">
        <f>M40+L40</f>
        <v>1620</v>
      </c>
      <c r="O40" s="121">
        <v>2.2226789537822724E-2</v>
      </c>
    </row>
    <row r="41" spans="1:15" x14ac:dyDescent="0.2">
      <c r="A41" s="14"/>
      <c r="B41" s="14"/>
      <c r="C41" s="14"/>
      <c r="D41" s="14"/>
      <c r="E41" s="14"/>
      <c r="F41" s="14"/>
      <c r="G41" s="14"/>
      <c r="H41" s="15">
        <f>SUM(H7:H40)</f>
        <v>59314.990000000005</v>
      </c>
      <c r="I41" s="14"/>
      <c r="J41" s="14"/>
      <c r="K41" s="14" t="s">
        <v>124</v>
      </c>
      <c r="L41" s="15">
        <f>SUM(L7:L40)</f>
        <v>35143.94</v>
      </c>
      <c r="M41" s="15">
        <f>SUM(M7:M40)</f>
        <v>38134.490000000005</v>
      </c>
      <c r="N41" s="15">
        <f>N38+N35+N32+N26+N19+N14+N10+N6</f>
        <v>73278.430000000008</v>
      </c>
      <c r="O41" s="14"/>
    </row>
    <row r="42" spans="1:1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8" customHeight="1" x14ac:dyDescent="0.2">
      <c r="A43" s="135"/>
      <c r="B43" s="135"/>
      <c r="C43" s="135"/>
      <c r="D43" s="17"/>
      <c r="E43" s="14"/>
      <c r="F43" s="14"/>
      <c r="G43" s="14"/>
      <c r="H43" s="14"/>
      <c r="I43" s="14"/>
      <c r="J43" s="14"/>
      <c r="K43" s="136" t="s">
        <v>125</v>
      </c>
      <c r="L43" s="136"/>
      <c r="M43" s="137">
        <f>H41</f>
        <v>59314.990000000005</v>
      </c>
      <c r="N43" s="137"/>
      <c r="O43" s="137"/>
    </row>
    <row r="44" spans="1:15" ht="18" customHeight="1" x14ac:dyDescent="0.2">
      <c r="A44" s="135"/>
      <c r="B44" s="135"/>
      <c r="C44" s="135"/>
      <c r="D44" s="17"/>
      <c r="E44" s="14"/>
      <c r="F44" s="14"/>
      <c r="G44" s="14"/>
      <c r="H44" s="14"/>
      <c r="I44" s="14"/>
      <c r="J44" s="14"/>
      <c r="K44" s="136" t="s">
        <v>126</v>
      </c>
      <c r="L44" s="136"/>
      <c r="M44" s="137">
        <v>13675.16</v>
      </c>
      <c r="N44" s="137"/>
      <c r="O44" s="137"/>
    </row>
    <row r="45" spans="1:15" ht="18" customHeight="1" x14ac:dyDescent="0.2">
      <c r="A45" s="135"/>
      <c r="B45" s="135"/>
      <c r="C45" s="135"/>
      <c r="D45" s="17"/>
      <c r="E45" s="14"/>
      <c r="F45" s="14"/>
      <c r="G45" s="14"/>
      <c r="H45" s="14"/>
      <c r="I45" s="14"/>
      <c r="J45" s="14"/>
      <c r="K45" s="136" t="s">
        <v>127</v>
      </c>
      <c r="L45" s="136"/>
      <c r="M45" s="137">
        <f>N41</f>
        <v>73278.430000000008</v>
      </c>
      <c r="N45" s="137"/>
      <c r="O45" s="137"/>
    </row>
    <row r="46" spans="1:15" ht="60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1:15" ht="69.95" customHeight="1" x14ac:dyDescent="0.2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</row>
  </sheetData>
  <mergeCells count="26">
    <mergeCell ref="E1:G1"/>
    <mergeCell ref="I1:K1"/>
    <mergeCell ref="L1:O1"/>
    <mergeCell ref="E2:G2"/>
    <mergeCell ref="I2:K2"/>
    <mergeCell ref="L2:O2"/>
    <mergeCell ref="A3:O3"/>
    <mergeCell ref="A4:A5"/>
    <mergeCell ref="B4:B5"/>
    <mergeCell ref="C4:C5"/>
    <mergeCell ref="D4:D5"/>
    <mergeCell ref="E4:E5"/>
    <mergeCell ref="F4:F5"/>
    <mergeCell ref="I4:K4"/>
    <mergeCell ref="L4:N4"/>
    <mergeCell ref="O4:O5"/>
    <mergeCell ref="A45:C45"/>
    <mergeCell ref="K45:L45"/>
    <mergeCell ref="M45:O45"/>
    <mergeCell ref="A47:O47"/>
    <mergeCell ref="A43:C43"/>
    <mergeCell ref="K43:L43"/>
    <mergeCell ref="M43:O43"/>
    <mergeCell ref="A44:C44"/>
    <mergeCell ref="K44:L44"/>
    <mergeCell ref="M44:O44"/>
  </mergeCells>
  <pageMargins left="0.5" right="0.5" top="1" bottom="1" header="0.5" footer="0.5"/>
  <pageSetup paperSize="9" scale="60" fitToHeight="0" orientation="landscape" horizontalDpi="300" verticalDpi="300" r:id="rId1"/>
  <headerFooter>
    <oddHeader>&amp;L&amp;11 &amp;C&amp;11PROCURADORIA DA REPUBLICA EM MINAS GERAIS
CNPJ: 26.989.715/0016-99</oddHeader>
    <oddFooter>&amp;L&amp;11 &amp;C&amp;11  -  -  / MG
 / PRMG-DEA@MPF.MP.BR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8"/>
  <sheetViews>
    <sheetView view="pageBreakPreview" zoomScale="65" zoomScaleNormal="100" zoomScalePageLayoutView="65" workbookViewId="0">
      <selection activeCell="Q4" sqref="Q4"/>
    </sheetView>
  </sheetViews>
  <sheetFormatPr defaultRowHeight="12.75" x14ac:dyDescent="0.2"/>
  <cols>
    <col min="1" max="2" width="13.7109375" bestFit="1" customWidth="1"/>
    <col min="3" max="3" width="11.42578125" bestFit="1" customWidth="1"/>
    <col min="4" max="4" width="68.5703125" bestFit="1" customWidth="1"/>
    <col min="5" max="5" width="17.140625" bestFit="1" customWidth="1"/>
    <col min="6" max="8" width="13.7109375" bestFit="1" customWidth="1"/>
    <col min="9" max="11" width="16" bestFit="1" customWidth="1"/>
  </cols>
  <sheetData>
    <row r="1" spans="1:10" ht="15" x14ac:dyDescent="0.2">
      <c r="A1" s="89"/>
      <c r="B1" s="89"/>
      <c r="C1" s="156" t="s">
        <v>128</v>
      </c>
      <c r="D1" s="156"/>
      <c r="E1" s="157" t="s">
        <v>1</v>
      </c>
      <c r="F1" s="157"/>
      <c r="G1" s="157" t="s">
        <v>2</v>
      </c>
      <c r="H1" s="157"/>
      <c r="I1" s="157" t="s">
        <v>3</v>
      </c>
      <c r="J1" s="157"/>
    </row>
    <row r="2" spans="1:10" ht="80.099999999999994" customHeight="1" x14ac:dyDescent="0.2">
      <c r="A2" s="90"/>
      <c r="B2" s="90"/>
      <c r="C2" s="146" t="s">
        <v>4</v>
      </c>
      <c r="D2" s="146"/>
      <c r="E2" s="158" t="s">
        <v>5</v>
      </c>
      <c r="F2" s="158"/>
      <c r="G2" s="158" t="s">
        <v>6</v>
      </c>
      <c r="H2" s="158"/>
      <c r="I2" s="158" t="s">
        <v>7</v>
      </c>
      <c r="J2" s="158"/>
    </row>
    <row r="3" spans="1:10" ht="13.5" x14ac:dyDescent="0.25">
      <c r="A3" s="154" t="s">
        <v>128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ht="30" customHeight="1" x14ac:dyDescent="0.25">
      <c r="A4" s="154" t="s">
        <v>129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ht="18" customHeight="1" x14ac:dyDescent="0.2">
      <c r="A5" s="91" t="s">
        <v>25</v>
      </c>
      <c r="B5" s="92" t="s">
        <v>10</v>
      </c>
      <c r="C5" s="91" t="s">
        <v>11</v>
      </c>
      <c r="D5" s="91" t="s">
        <v>12</v>
      </c>
      <c r="E5" s="150" t="s">
        <v>130</v>
      </c>
      <c r="F5" s="150"/>
      <c r="G5" s="93" t="s">
        <v>13</v>
      </c>
      <c r="H5" s="92" t="s">
        <v>14</v>
      </c>
      <c r="I5" s="92" t="s">
        <v>15</v>
      </c>
      <c r="J5" s="92" t="s">
        <v>18</v>
      </c>
    </row>
    <row r="6" spans="1:10" ht="39" customHeight="1" x14ac:dyDescent="0.2">
      <c r="A6" s="94" t="s">
        <v>131</v>
      </c>
      <c r="B6" s="95" t="s">
        <v>26</v>
      </c>
      <c r="C6" s="94" t="s">
        <v>27</v>
      </c>
      <c r="D6" s="94" t="s">
        <v>28</v>
      </c>
      <c r="E6" s="151" t="s">
        <v>132</v>
      </c>
      <c r="F6" s="151"/>
      <c r="G6" s="96" t="s">
        <v>29</v>
      </c>
      <c r="H6" s="97">
        <v>1</v>
      </c>
      <c r="I6" s="98">
        <v>506.51</v>
      </c>
      <c r="J6" s="98">
        <v>506.51</v>
      </c>
    </row>
    <row r="7" spans="1:10" ht="26.1" customHeight="1" x14ac:dyDescent="0.2">
      <c r="A7" s="99" t="s">
        <v>133</v>
      </c>
      <c r="B7" s="100" t="s">
        <v>134</v>
      </c>
      <c r="C7" s="99" t="s">
        <v>27</v>
      </c>
      <c r="D7" s="99" t="s">
        <v>135</v>
      </c>
      <c r="E7" s="144" t="s">
        <v>136</v>
      </c>
      <c r="F7" s="144"/>
      <c r="G7" s="101" t="s">
        <v>29</v>
      </c>
      <c r="H7" s="102">
        <v>0.5</v>
      </c>
      <c r="I7" s="103">
        <v>25.7</v>
      </c>
      <c r="J7" s="103">
        <v>12.85</v>
      </c>
    </row>
    <row r="8" spans="1:10" ht="24" customHeight="1" x14ac:dyDescent="0.2">
      <c r="A8" s="99" t="s">
        <v>133</v>
      </c>
      <c r="B8" s="100" t="s">
        <v>119</v>
      </c>
      <c r="C8" s="99" t="s">
        <v>27</v>
      </c>
      <c r="D8" s="99" t="s">
        <v>137</v>
      </c>
      <c r="E8" s="144" t="s">
        <v>138</v>
      </c>
      <c r="F8" s="144"/>
      <c r="G8" s="101" t="s">
        <v>112</v>
      </c>
      <c r="H8" s="102">
        <v>1.1186</v>
      </c>
      <c r="I8" s="103">
        <v>31.04</v>
      </c>
      <c r="J8" s="103">
        <v>34.72</v>
      </c>
    </row>
    <row r="9" spans="1:10" ht="24" customHeight="1" x14ac:dyDescent="0.2">
      <c r="A9" s="99" t="s">
        <v>133</v>
      </c>
      <c r="B9" s="100" t="s">
        <v>139</v>
      </c>
      <c r="C9" s="99" t="s">
        <v>27</v>
      </c>
      <c r="D9" s="99" t="s">
        <v>140</v>
      </c>
      <c r="E9" s="144" t="s">
        <v>138</v>
      </c>
      <c r="F9" s="144"/>
      <c r="G9" s="101" t="s">
        <v>112</v>
      </c>
      <c r="H9" s="102">
        <v>0.37290000000000001</v>
      </c>
      <c r="I9" s="103">
        <v>35.159999999999997</v>
      </c>
      <c r="J9" s="103">
        <v>13.11</v>
      </c>
    </row>
    <row r="10" spans="1:10" ht="26.1" customHeight="1" x14ac:dyDescent="0.2">
      <c r="A10" s="104" t="s">
        <v>141</v>
      </c>
      <c r="B10" s="105" t="s">
        <v>142</v>
      </c>
      <c r="C10" s="104" t="s">
        <v>27</v>
      </c>
      <c r="D10" s="104" t="s">
        <v>143</v>
      </c>
      <c r="E10" s="148" t="s">
        <v>144</v>
      </c>
      <c r="F10" s="148"/>
      <c r="G10" s="106" t="s">
        <v>47</v>
      </c>
      <c r="H10" s="107">
        <v>3.2082999999999999</v>
      </c>
      <c r="I10" s="108">
        <v>4.1900000000000004</v>
      </c>
      <c r="J10" s="108">
        <v>13.44</v>
      </c>
    </row>
    <row r="11" spans="1:10" ht="26.1" customHeight="1" x14ac:dyDescent="0.2">
      <c r="A11" s="104" t="s">
        <v>141</v>
      </c>
      <c r="B11" s="105" t="s">
        <v>145</v>
      </c>
      <c r="C11" s="104" t="s">
        <v>27</v>
      </c>
      <c r="D11" s="104" t="s">
        <v>146</v>
      </c>
      <c r="E11" s="148" t="s">
        <v>144</v>
      </c>
      <c r="F11" s="148"/>
      <c r="G11" s="106" t="s">
        <v>147</v>
      </c>
      <c r="H11" s="107">
        <v>1.32E-2</v>
      </c>
      <c r="I11" s="108">
        <v>11.64</v>
      </c>
      <c r="J11" s="108">
        <v>0.15</v>
      </c>
    </row>
    <row r="12" spans="1:10" ht="39" customHeight="1" x14ac:dyDescent="0.2">
      <c r="A12" s="104" t="s">
        <v>141</v>
      </c>
      <c r="B12" s="105" t="s">
        <v>148</v>
      </c>
      <c r="C12" s="104" t="s">
        <v>27</v>
      </c>
      <c r="D12" s="104" t="s">
        <v>149</v>
      </c>
      <c r="E12" s="148" t="s">
        <v>144</v>
      </c>
      <c r="F12" s="148"/>
      <c r="G12" s="106" t="s">
        <v>29</v>
      </c>
      <c r="H12" s="107">
        <v>1</v>
      </c>
      <c r="I12" s="108">
        <v>432</v>
      </c>
      <c r="J12" s="108">
        <v>432</v>
      </c>
    </row>
    <row r="13" spans="1:10" ht="24" customHeight="1" x14ac:dyDescent="0.2">
      <c r="A13" s="104" t="s">
        <v>141</v>
      </c>
      <c r="B13" s="105" t="s">
        <v>150</v>
      </c>
      <c r="C13" s="104" t="s">
        <v>27</v>
      </c>
      <c r="D13" s="104" t="s">
        <v>151</v>
      </c>
      <c r="E13" s="148" t="s">
        <v>144</v>
      </c>
      <c r="F13" s="148"/>
      <c r="G13" s="106" t="s">
        <v>147</v>
      </c>
      <c r="H13" s="107">
        <v>1.1299999999999999E-2</v>
      </c>
      <c r="I13" s="108">
        <v>21.73</v>
      </c>
      <c r="J13" s="108">
        <v>0.24</v>
      </c>
    </row>
    <row r="14" spans="1:10" x14ac:dyDescent="0.2">
      <c r="A14" s="109"/>
      <c r="B14" s="109"/>
      <c r="C14" s="109"/>
      <c r="D14" s="109"/>
      <c r="E14" s="109" t="s">
        <v>152</v>
      </c>
      <c r="F14" s="110">
        <v>18.7</v>
      </c>
      <c r="G14" s="109" t="s">
        <v>153</v>
      </c>
      <c r="H14" s="110">
        <v>21.52</v>
      </c>
      <c r="I14" s="109" t="s">
        <v>154</v>
      </c>
      <c r="J14" s="110">
        <v>40.22</v>
      </c>
    </row>
    <row r="15" spans="1:10" ht="13.5" thickBot="1" x14ac:dyDescent="0.25">
      <c r="A15" s="109"/>
      <c r="B15" s="109"/>
      <c r="C15" s="109"/>
      <c r="D15" s="109"/>
      <c r="E15" s="109" t="s">
        <v>155</v>
      </c>
      <c r="F15" s="110">
        <v>119.48</v>
      </c>
      <c r="G15" s="109"/>
      <c r="H15" s="145" t="s">
        <v>156</v>
      </c>
      <c r="I15" s="145"/>
      <c r="J15" s="110">
        <v>625.99</v>
      </c>
    </row>
    <row r="16" spans="1:10" ht="0.95" customHeight="1" thickTop="1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</row>
    <row r="17" spans="1:10" ht="18" customHeight="1" x14ac:dyDescent="0.2">
      <c r="A17" s="91" t="s">
        <v>30</v>
      </c>
      <c r="B17" s="92" t="s">
        <v>10</v>
      </c>
      <c r="C17" s="91" t="s">
        <v>11</v>
      </c>
      <c r="D17" s="91" t="s">
        <v>12</v>
      </c>
      <c r="E17" s="150" t="s">
        <v>130</v>
      </c>
      <c r="F17" s="150"/>
      <c r="G17" s="93" t="s">
        <v>13</v>
      </c>
      <c r="H17" s="92" t="s">
        <v>14</v>
      </c>
      <c r="I17" s="92" t="s">
        <v>15</v>
      </c>
      <c r="J17" s="92" t="s">
        <v>18</v>
      </c>
    </row>
    <row r="18" spans="1:10" ht="24" customHeight="1" x14ac:dyDescent="0.2">
      <c r="A18" s="94" t="s">
        <v>131</v>
      </c>
      <c r="B18" s="95" t="s">
        <v>31</v>
      </c>
      <c r="C18" s="94" t="s">
        <v>32</v>
      </c>
      <c r="D18" s="94" t="s">
        <v>33</v>
      </c>
      <c r="E18" s="151" t="s">
        <v>157</v>
      </c>
      <c r="F18" s="151"/>
      <c r="G18" s="96" t="s">
        <v>34</v>
      </c>
      <c r="H18" s="97">
        <v>1</v>
      </c>
      <c r="I18" s="98">
        <v>1500</v>
      </c>
      <c r="J18" s="98">
        <v>1500</v>
      </c>
    </row>
    <row r="19" spans="1:10" ht="24" customHeight="1" x14ac:dyDescent="0.2">
      <c r="A19" s="104" t="s">
        <v>141</v>
      </c>
      <c r="B19" s="105" t="s">
        <v>158</v>
      </c>
      <c r="C19" s="104" t="s">
        <v>32</v>
      </c>
      <c r="D19" s="104" t="s">
        <v>33</v>
      </c>
      <c r="E19" s="148" t="s">
        <v>144</v>
      </c>
      <c r="F19" s="148"/>
      <c r="G19" s="106" t="s">
        <v>159</v>
      </c>
      <c r="H19" s="107">
        <v>1</v>
      </c>
      <c r="I19" s="108">
        <v>1500</v>
      </c>
      <c r="J19" s="108">
        <v>1500</v>
      </c>
    </row>
    <row r="20" spans="1:10" x14ac:dyDescent="0.2">
      <c r="A20" s="109"/>
      <c r="B20" s="109"/>
      <c r="C20" s="109"/>
      <c r="D20" s="109"/>
      <c r="E20" s="109" t="s">
        <v>152</v>
      </c>
      <c r="F20" s="110">
        <v>0</v>
      </c>
      <c r="G20" s="109" t="s">
        <v>153</v>
      </c>
      <c r="H20" s="110">
        <v>0</v>
      </c>
      <c r="I20" s="109" t="s">
        <v>154</v>
      </c>
      <c r="J20" s="110">
        <v>0</v>
      </c>
    </row>
    <row r="21" spans="1:10" ht="13.5" thickBot="1" x14ac:dyDescent="0.25">
      <c r="A21" s="109"/>
      <c r="B21" s="109"/>
      <c r="C21" s="109"/>
      <c r="D21" s="109"/>
      <c r="E21" s="109" t="s">
        <v>155</v>
      </c>
      <c r="F21" s="110">
        <v>353.85</v>
      </c>
      <c r="G21" s="109"/>
      <c r="H21" s="145" t="s">
        <v>156</v>
      </c>
      <c r="I21" s="145"/>
      <c r="J21" s="110">
        <v>1853.85</v>
      </c>
    </row>
    <row r="22" spans="1:10" ht="0.95" customHeight="1" thickTop="1" x14ac:dyDescent="0.2">
      <c r="A22" s="111"/>
      <c r="B22" s="111"/>
      <c r="C22" s="111"/>
      <c r="D22" s="111"/>
      <c r="E22" s="111"/>
      <c r="F22" s="111"/>
      <c r="G22" s="111"/>
      <c r="H22" s="111"/>
      <c r="I22" s="111"/>
      <c r="J22" s="111"/>
    </row>
    <row r="23" spans="1:10" ht="18" customHeight="1" x14ac:dyDescent="0.2">
      <c r="A23" s="91" t="s">
        <v>35</v>
      </c>
      <c r="B23" s="92" t="s">
        <v>10</v>
      </c>
      <c r="C23" s="91" t="s">
        <v>11</v>
      </c>
      <c r="D23" s="91" t="s">
        <v>12</v>
      </c>
      <c r="E23" s="150" t="s">
        <v>130</v>
      </c>
      <c r="F23" s="150"/>
      <c r="G23" s="93" t="s">
        <v>13</v>
      </c>
      <c r="H23" s="92" t="s">
        <v>14</v>
      </c>
      <c r="I23" s="92" t="s">
        <v>15</v>
      </c>
      <c r="J23" s="92" t="s">
        <v>18</v>
      </c>
    </row>
    <row r="24" spans="1:10" ht="26.1" customHeight="1" x14ac:dyDescent="0.2">
      <c r="A24" s="94" t="s">
        <v>131</v>
      </c>
      <c r="B24" s="95" t="s">
        <v>36</v>
      </c>
      <c r="C24" s="94" t="s">
        <v>32</v>
      </c>
      <c r="D24" s="94" t="s">
        <v>37</v>
      </c>
      <c r="E24" s="151" t="s">
        <v>160</v>
      </c>
      <c r="F24" s="151"/>
      <c r="G24" s="96" t="s">
        <v>34</v>
      </c>
      <c r="H24" s="97">
        <v>1</v>
      </c>
      <c r="I24" s="98">
        <v>285.58999999999997</v>
      </c>
      <c r="J24" s="98">
        <v>285.58999999999997</v>
      </c>
    </row>
    <row r="25" spans="1:10" ht="26.1" customHeight="1" x14ac:dyDescent="0.2">
      <c r="A25" s="104" t="s">
        <v>141</v>
      </c>
      <c r="B25" s="105" t="s">
        <v>161</v>
      </c>
      <c r="C25" s="104" t="s">
        <v>32</v>
      </c>
      <c r="D25" s="104" t="s">
        <v>37</v>
      </c>
      <c r="E25" s="148" t="s">
        <v>144</v>
      </c>
      <c r="F25" s="148"/>
      <c r="G25" s="106" t="s">
        <v>34</v>
      </c>
      <c r="H25" s="107">
        <v>1</v>
      </c>
      <c r="I25" s="108">
        <v>285.58999999999997</v>
      </c>
      <c r="J25" s="108">
        <v>285.58999999999997</v>
      </c>
    </row>
    <row r="26" spans="1:10" x14ac:dyDescent="0.2">
      <c r="A26" s="109"/>
      <c r="B26" s="109"/>
      <c r="C26" s="109"/>
      <c r="D26" s="109"/>
      <c r="E26" s="109" t="s">
        <v>152</v>
      </c>
      <c r="F26" s="110">
        <v>0</v>
      </c>
      <c r="G26" s="109" t="s">
        <v>153</v>
      </c>
      <c r="H26" s="110">
        <v>0</v>
      </c>
      <c r="I26" s="109" t="s">
        <v>154</v>
      </c>
      <c r="J26" s="110">
        <v>0</v>
      </c>
    </row>
    <row r="27" spans="1:10" ht="13.5" thickBot="1" x14ac:dyDescent="0.25">
      <c r="A27" s="109"/>
      <c r="B27" s="109"/>
      <c r="C27" s="109"/>
      <c r="D27" s="109"/>
      <c r="E27" s="109" t="s">
        <v>155</v>
      </c>
      <c r="F27" s="110">
        <v>67.37</v>
      </c>
      <c r="G27" s="109"/>
      <c r="H27" s="145" t="s">
        <v>156</v>
      </c>
      <c r="I27" s="145"/>
      <c r="J27" s="110">
        <v>352.96</v>
      </c>
    </row>
    <row r="28" spans="1:10" ht="0.95" customHeight="1" thickTop="1" x14ac:dyDescent="0.2">
      <c r="A28" s="111"/>
      <c r="B28" s="111"/>
      <c r="C28" s="111"/>
      <c r="D28" s="111"/>
      <c r="E28" s="111"/>
      <c r="F28" s="111"/>
      <c r="G28" s="111"/>
      <c r="H28" s="111"/>
      <c r="I28" s="111"/>
      <c r="J28" s="111"/>
    </row>
    <row r="29" spans="1:10" ht="18" customHeight="1" x14ac:dyDescent="0.2">
      <c r="A29" s="91" t="s">
        <v>44</v>
      </c>
      <c r="B29" s="92" t="s">
        <v>10</v>
      </c>
      <c r="C29" s="91" t="s">
        <v>11</v>
      </c>
      <c r="D29" s="91" t="s">
        <v>12</v>
      </c>
      <c r="E29" s="150" t="s">
        <v>130</v>
      </c>
      <c r="F29" s="150"/>
      <c r="G29" s="93" t="s">
        <v>13</v>
      </c>
      <c r="H29" s="92" t="s">
        <v>14</v>
      </c>
      <c r="I29" s="92" t="s">
        <v>15</v>
      </c>
      <c r="J29" s="92" t="s">
        <v>18</v>
      </c>
    </row>
    <row r="30" spans="1:10" ht="39" customHeight="1" x14ac:dyDescent="0.2">
      <c r="A30" s="94" t="s">
        <v>131</v>
      </c>
      <c r="B30" s="95" t="s">
        <v>45</v>
      </c>
      <c r="C30" s="94" t="s">
        <v>27</v>
      </c>
      <c r="D30" s="94" t="s">
        <v>46</v>
      </c>
      <c r="E30" s="151" t="s">
        <v>162</v>
      </c>
      <c r="F30" s="151"/>
      <c r="G30" s="96" t="s">
        <v>47</v>
      </c>
      <c r="H30" s="97">
        <v>1</v>
      </c>
      <c r="I30" s="98">
        <v>36.630000000000003</v>
      </c>
      <c r="J30" s="98">
        <v>36.630000000000003</v>
      </c>
    </row>
    <row r="31" spans="1:10" ht="26.1" customHeight="1" x14ac:dyDescent="0.2">
      <c r="A31" s="99" t="s">
        <v>133</v>
      </c>
      <c r="B31" s="100" t="s">
        <v>163</v>
      </c>
      <c r="C31" s="99" t="s">
        <v>27</v>
      </c>
      <c r="D31" s="99" t="s">
        <v>164</v>
      </c>
      <c r="E31" s="144" t="s">
        <v>138</v>
      </c>
      <c r="F31" s="144"/>
      <c r="G31" s="101" t="s">
        <v>112</v>
      </c>
      <c r="H31" s="102">
        <v>0.69769999999999999</v>
      </c>
      <c r="I31" s="103">
        <v>34.81</v>
      </c>
      <c r="J31" s="103">
        <v>24.28</v>
      </c>
    </row>
    <row r="32" spans="1:10" ht="51.95" customHeight="1" x14ac:dyDescent="0.2">
      <c r="A32" s="99" t="s">
        <v>133</v>
      </c>
      <c r="B32" s="100" t="s">
        <v>165</v>
      </c>
      <c r="C32" s="99" t="s">
        <v>27</v>
      </c>
      <c r="D32" s="99" t="s">
        <v>166</v>
      </c>
      <c r="E32" s="144" t="s">
        <v>167</v>
      </c>
      <c r="F32" s="144"/>
      <c r="G32" s="101" t="s">
        <v>168</v>
      </c>
      <c r="H32" s="102">
        <v>0.40200000000000002</v>
      </c>
      <c r="I32" s="103">
        <v>20.46</v>
      </c>
      <c r="J32" s="103">
        <v>8.2200000000000006</v>
      </c>
    </row>
    <row r="33" spans="1:10" ht="24" customHeight="1" x14ac:dyDescent="0.2">
      <c r="A33" s="99" t="s">
        <v>133</v>
      </c>
      <c r="B33" s="100" t="s">
        <v>119</v>
      </c>
      <c r="C33" s="99" t="s">
        <v>27</v>
      </c>
      <c r="D33" s="99" t="s">
        <v>137</v>
      </c>
      <c r="E33" s="144" t="s">
        <v>138</v>
      </c>
      <c r="F33" s="144"/>
      <c r="G33" s="101" t="s">
        <v>112</v>
      </c>
      <c r="H33" s="102">
        <v>0.1331</v>
      </c>
      <c r="I33" s="103">
        <v>31.04</v>
      </c>
      <c r="J33" s="103">
        <v>4.13</v>
      </c>
    </row>
    <row r="34" spans="1:10" x14ac:dyDescent="0.2">
      <c r="A34" s="109"/>
      <c r="B34" s="109"/>
      <c r="C34" s="109"/>
      <c r="D34" s="109"/>
      <c r="E34" s="109" t="s">
        <v>152</v>
      </c>
      <c r="F34" s="110">
        <v>12.72</v>
      </c>
      <c r="G34" s="109" t="s">
        <v>153</v>
      </c>
      <c r="H34" s="110">
        <v>14.64</v>
      </c>
      <c r="I34" s="109" t="s">
        <v>154</v>
      </c>
      <c r="J34" s="110">
        <v>27.36</v>
      </c>
    </row>
    <row r="35" spans="1:10" ht="13.5" thickBot="1" x14ac:dyDescent="0.25">
      <c r="A35" s="109"/>
      <c r="B35" s="109"/>
      <c r="C35" s="109"/>
      <c r="D35" s="109"/>
      <c r="E35" s="109" t="s">
        <v>155</v>
      </c>
      <c r="F35" s="110">
        <v>8.64</v>
      </c>
      <c r="G35" s="109"/>
      <c r="H35" s="145" t="s">
        <v>156</v>
      </c>
      <c r="I35" s="145"/>
      <c r="J35" s="110">
        <v>45.27</v>
      </c>
    </row>
    <row r="36" spans="1:10" ht="0.95" customHeight="1" thickTop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</row>
    <row r="37" spans="1:10" ht="18" customHeight="1" x14ac:dyDescent="0.2">
      <c r="A37" s="91" t="s">
        <v>54</v>
      </c>
      <c r="B37" s="92" t="s">
        <v>10</v>
      </c>
      <c r="C37" s="91" t="s">
        <v>11</v>
      </c>
      <c r="D37" s="91" t="s">
        <v>12</v>
      </c>
      <c r="E37" s="150" t="s">
        <v>130</v>
      </c>
      <c r="F37" s="150"/>
      <c r="G37" s="93" t="s">
        <v>13</v>
      </c>
      <c r="H37" s="92" t="s">
        <v>14</v>
      </c>
      <c r="I37" s="92" t="s">
        <v>15</v>
      </c>
      <c r="J37" s="92" t="s">
        <v>18</v>
      </c>
    </row>
    <row r="38" spans="1:10" ht="24" customHeight="1" x14ac:dyDescent="0.2">
      <c r="A38" s="94" t="s">
        <v>131</v>
      </c>
      <c r="B38" s="95" t="s">
        <v>55</v>
      </c>
      <c r="C38" s="94" t="s">
        <v>32</v>
      </c>
      <c r="D38" s="94" t="s">
        <v>56</v>
      </c>
      <c r="E38" s="151" t="s">
        <v>169</v>
      </c>
      <c r="F38" s="151"/>
      <c r="G38" s="96" t="s">
        <v>34</v>
      </c>
      <c r="H38" s="97">
        <v>1</v>
      </c>
      <c r="I38" s="98">
        <v>557.6</v>
      </c>
      <c r="J38" s="98">
        <v>557.6</v>
      </c>
    </row>
    <row r="39" spans="1:10" ht="24" customHeight="1" x14ac:dyDescent="0.2">
      <c r="A39" s="99" t="s">
        <v>133</v>
      </c>
      <c r="B39" s="100" t="s">
        <v>119</v>
      </c>
      <c r="C39" s="99" t="s">
        <v>27</v>
      </c>
      <c r="D39" s="99" t="s">
        <v>137</v>
      </c>
      <c r="E39" s="144" t="s">
        <v>138</v>
      </c>
      <c r="F39" s="144"/>
      <c r="G39" s="101" t="s">
        <v>112</v>
      </c>
      <c r="H39" s="102">
        <v>9.91</v>
      </c>
      <c r="I39" s="103">
        <v>31.04</v>
      </c>
      <c r="J39" s="103">
        <v>307.60000000000002</v>
      </c>
    </row>
    <row r="40" spans="1:10" ht="24" customHeight="1" x14ac:dyDescent="0.2">
      <c r="A40" s="104" t="s">
        <v>141</v>
      </c>
      <c r="B40" s="105" t="s">
        <v>170</v>
      </c>
      <c r="C40" s="104" t="s">
        <v>32</v>
      </c>
      <c r="D40" s="104" t="s">
        <v>171</v>
      </c>
      <c r="E40" s="148" t="s">
        <v>172</v>
      </c>
      <c r="F40" s="148"/>
      <c r="G40" s="106" t="s">
        <v>34</v>
      </c>
      <c r="H40" s="107">
        <v>1</v>
      </c>
      <c r="I40" s="108">
        <v>250</v>
      </c>
      <c r="J40" s="108">
        <v>250</v>
      </c>
    </row>
    <row r="41" spans="1:10" x14ac:dyDescent="0.2">
      <c r="A41" s="109"/>
      <c r="B41" s="109"/>
      <c r="C41" s="109"/>
      <c r="D41" s="109"/>
      <c r="E41" s="109" t="s">
        <v>152</v>
      </c>
      <c r="F41" s="110">
        <v>100.66</v>
      </c>
      <c r="G41" s="109" t="s">
        <v>153</v>
      </c>
      <c r="H41" s="110">
        <v>115.77</v>
      </c>
      <c r="I41" s="109" t="s">
        <v>154</v>
      </c>
      <c r="J41" s="110">
        <v>216.43</v>
      </c>
    </row>
    <row r="42" spans="1:10" ht="13.5" thickBot="1" x14ac:dyDescent="0.25">
      <c r="A42" s="109"/>
      <c r="B42" s="109"/>
      <c r="C42" s="109"/>
      <c r="D42" s="109"/>
      <c r="E42" s="109" t="s">
        <v>155</v>
      </c>
      <c r="F42" s="110">
        <v>131.53</v>
      </c>
      <c r="G42" s="109"/>
      <c r="H42" s="145" t="s">
        <v>156</v>
      </c>
      <c r="I42" s="145"/>
      <c r="J42" s="110">
        <v>689.13</v>
      </c>
    </row>
    <row r="43" spans="1:10" ht="0.95" customHeight="1" thickTop="1" x14ac:dyDescent="0.2">
      <c r="A43" s="111"/>
      <c r="B43" s="111"/>
      <c r="C43" s="111"/>
      <c r="D43" s="111"/>
      <c r="E43" s="111"/>
      <c r="F43" s="111"/>
      <c r="G43" s="111"/>
      <c r="H43" s="111"/>
      <c r="I43" s="111"/>
      <c r="J43" s="111"/>
    </row>
    <row r="44" spans="1:10" ht="18" customHeight="1" x14ac:dyDescent="0.2">
      <c r="A44" s="91" t="s">
        <v>57</v>
      </c>
      <c r="B44" s="92" t="s">
        <v>10</v>
      </c>
      <c r="C44" s="91" t="s">
        <v>11</v>
      </c>
      <c r="D44" s="91" t="s">
        <v>12</v>
      </c>
      <c r="E44" s="150" t="s">
        <v>130</v>
      </c>
      <c r="F44" s="150"/>
      <c r="G44" s="93" t="s">
        <v>13</v>
      </c>
      <c r="H44" s="92" t="s">
        <v>14</v>
      </c>
      <c r="I44" s="92" t="s">
        <v>15</v>
      </c>
      <c r="J44" s="92" t="s">
        <v>18</v>
      </c>
    </row>
    <row r="45" spans="1:10" ht="26.1" customHeight="1" x14ac:dyDescent="0.2">
      <c r="A45" s="94" t="s">
        <v>131</v>
      </c>
      <c r="B45" s="95" t="s">
        <v>58</v>
      </c>
      <c r="C45" s="94" t="s">
        <v>27</v>
      </c>
      <c r="D45" s="94" t="s">
        <v>59</v>
      </c>
      <c r="E45" s="151" t="s">
        <v>173</v>
      </c>
      <c r="F45" s="151"/>
      <c r="G45" s="96" t="s">
        <v>29</v>
      </c>
      <c r="H45" s="97">
        <v>1</v>
      </c>
      <c r="I45" s="98">
        <v>32.229999999999997</v>
      </c>
      <c r="J45" s="98">
        <v>32.229999999999997</v>
      </c>
    </row>
    <row r="46" spans="1:10" ht="26.1" customHeight="1" x14ac:dyDescent="0.2">
      <c r="A46" s="99" t="s">
        <v>133</v>
      </c>
      <c r="B46" s="100" t="s">
        <v>174</v>
      </c>
      <c r="C46" s="99" t="s">
        <v>27</v>
      </c>
      <c r="D46" s="99" t="s">
        <v>175</v>
      </c>
      <c r="E46" s="144" t="s">
        <v>138</v>
      </c>
      <c r="F46" s="144"/>
      <c r="G46" s="101" t="s">
        <v>112</v>
      </c>
      <c r="H46" s="102">
        <v>0.2301</v>
      </c>
      <c r="I46" s="103">
        <v>35.700000000000003</v>
      </c>
      <c r="J46" s="103">
        <v>8.2100000000000009</v>
      </c>
    </row>
    <row r="47" spans="1:10" ht="24" customHeight="1" x14ac:dyDescent="0.2">
      <c r="A47" s="99" t="s">
        <v>133</v>
      </c>
      <c r="B47" s="100" t="s">
        <v>119</v>
      </c>
      <c r="C47" s="99" t="s">
        <v>27</v>
      </c>
      <c r="D47" s="99" t="s">
        <v>137</v>
      </c>
      <c r="E47" s="144" t="s">
        <v>138</v>
      </c>
      <c r="F47" s="144"/>
      <c r="G47" s="101" t="s">
        <v>112</v>
      </c>
      <c r="H47" s="102">
        <v>0.77400000000000002</v>
      </c>
      <c r="I47" s="103">
        <v>31.04</v>
      </c>
      <c r="J47" s="103">
        <v>24.02</v>
      </c>
    </row>
    <row r="48" spans="1:10" x14ac:dyDescent="0.2">
      <c r="A48" s="109"/>
      <c r="B48" s="109"/>
      <c r="C48" s="109"/>
      <c r="D48" s="109"/>
      <c r="E48" s="109" t="s">
        <v>152</v>
      </c>
      <c r="F48" s="110">
        <v>10.68</v>
      </c>
      <c r="G48" s="109" t="s">
        <v>153</v>
      </c>
      <c r="H48" s="110">
        <v>12.29</v>
      </c>
      <c r="I48" s="109" t="s">
        <v>154</v>
      </c>
      <c r="J48" s="110">
        <v>22.97</v>
      </c>
    </row>
    <row r="49" spans="1:10" ht="13.5" thickBot="1" x14ac:dyDescent="0.25">
      <c r="A49" s="109"/>
      <c r="B49" s="109"/>
      <c r="C49" s="109"/>
      <c r="D49" s="109"/>
      <c r="E49" s="109" t="s">
        <v>155</v>
      </c>
      <c r="F49" s="110">
        <v>7.6</v>
      </c>
      <c r="G49" s="109"/>
      <c r="H49" s="145" t="s">
        <v>156</v>
      </c>
      <c r="I49" s="145"/>
      <c r="J49" s="110">
        <v>39.83</v>
      </c>
    </row>
    <row r="50" spans="1:10" ht="0.95" customHeight="1" thickTop="1" x14ac:dyDescent="0.2">
      <c r="A50" s="111"/>
      <c r="B50" s="111"/>
      <c r="C50" s="111"/>
      <c r="D50" s="111"/>
      <c r="E50" s="111"/>
      <c r="F50" s="111"/>
      <c r="G50" s="111"/>
      <c r="H50" s="111"/>
      <c r="I50" s="111"/>
      <c r="J50" s="111"/>
    </row>
    <row r="51" spans="1:10" ht="18" customHeight="1" x14ac:dyDescent="0.2">
      <c r="A51" s="91" t="s">
        <v>60</v>
      </c>
      <c r="B51" s="92" t="s">
        <v>10</v>
      </c>
      <c r="C51" s="91" t="s">
        <v>11</v>
      </c>
      <c r="D51" s="91" t="s">
        <v>12</v>
      </c>
      <c r="E51" s="150" t="s">
        <v>130</v>
      </c>
      <c r="F51" s="150"/>
      <c r="G51" s="93" t="s">
        <v>13</v>
      </c>
      <c r="H51" s="92" t="s">
        <v>14</v>
      </c>
      <c r="I51" s="92" t="s">
        <v>15</v>
      </c>
      <c r="J51" s="92" t="s">
        <v>18</v>
      </c>
    </row>
    <row r="52" spans="1:10" ht="26.1" customHeight="1" x14ac:dyDescent="0.2">
      <c r="A52" s="94" t="s">
        <v>131</v>
      </c>
      <c r="B52" s="95" t="s">
        <v>61</v>
      </c>
      <c r="C52" s="94" t="s">
        <v>27</v>
      </c>
      <c r="D52" s="94" t="s">
        <v>62</v>
      </c>
      <c r="E52" s="151" t="s">
        <v>173</v>
      </c>
      <c r="F52" s="151"/>
      <c r="G52" s="96" t="s">
        <v>29</v>
      </c>
      <c r="H52" s="97">
        <v>1</v>
      </c>
      <c r="I52" s="98">
        <v>16.13</v>
      </c>
      <c r="J52" s="98">
        <v>16.13</v>
      </c>
    </row>
    <row r="53" spans="1:10" ht="24" customHeight="1" x14ac:dyDescent="0.2">
      <c r="A53" s="99" t="s">
        <v>133</v>
      </c>
      <c r="B53" s="100" t="s">
        <v>119</v>
      </c>
      <c r="C53" s="99" t="s">
        <v>27</v>
      </c>
      <c r="D53" s="99" t="s">
        <v>137</v>
      </c>
      <c r="E53" s="144" t="s">
        <v>138</v>
      </c>
      <c r="F53" s="144"/>
      <c r="G53" s="101" t="s">
        <v>112</v>
      </c>
      <c r="H53" s="102">
        <v>0.38719999999999999</v>
      </c>
      <c r="I53" s="103">
        <v>31.04</v>
      </c>
      <c r="J53" s="103">
        <v>12.01</v>
      </c>
    </row>
    <row r="54" spans="1:10" ht="24" customHeight="1" x14ac:dyDescent="0.2">
      <c r="A54" s="99" t="s">
        <v>133</v>
      </c>
      <c r="B54" s="100" t="s">
        <v>176</v>
      </c>
      <c r="C54" s="99" t="s">
        <v>27</v>
      </c>
      <c r="D54" s="99" t="s">
        <v>177</v>
      </c>
      <c r="E54" s="144" t="s">
        <v>138</v>
      </c>
      <c r="F54" s="144"/>
      <c r="G54" s="101" t="s">
        <v>112</v>
      </c>
      <c r="H54" s="102">
        <v>0.11509999999999999</v>
      </c>
      <c r="I54" s="103">
        <v>35.869999999999997</v>
      </c>
      <c r="J54" s="103">
        <v>4.12</v>
      </c>
    </row>
    <row r="55" spans="1:10" x14ac:dyDescent="0.2">
      <c r="A55" s="109"/>
      <c r="B55" s="109"/>
      <c r="C55" s="109"/>
      <c r="D55" s="109"/>
      <c r="E55" s="109" t="s">
        <v>152</v>
      </c>
      <c r="F55" s="110">
        <v>5.34</v>
      </c>
      <c r="G55" s="109" t="s">
        <v>153</v>
      </c>
      <c r="H55" s="110">
        <v>6.16</v>
      </c>
      <c r="I55" s="109" t="s">
        <v>154</v>
      </c>
      <c r="J55" s="110">
        <v>11.5</v>
      </c>
    </row>
    <row r="56" spans="1:10" ht="13.5" thickBot="1" x14ac:dyDescent="0.25">
      <c r="A56" s="109"/>
      <c r="B56" s="109"/>
      <c r="C56" s="109"/>
      <c r="D56" s="109"/>
      <c r="E56" s="109" t="s">
        <v>155</v>
      </c>
      <c r="F56" s="110">
        <v>3.8</v>
      </c>
      <c r="G56" s="109"/>
      <c r="H56" s="145" t="s">
        <v>156</v>
      </c>
      <c r="I56" s="145"/>
      <c r="J56" s="110">
        <v>19.93</v>
      </c>
    </row>
    <row r="57" spans="1:10" ht="0.95" customHeight="1" thickTop="1" x14ac:dyDescent="0.2">
      <c r="A57" s="111"/>
      <c r="B57" s="111"/>
      <c r="C57" s="111"/>
      <c r="D57" s="111"/>
      <c r="E57" s="111"/>
      <c r="F57" s="111"/>
      <c r="G57" s="111"/>
      <c r="H57" s="111"/>
      <c r="I57" s="111"/>
      <c r="J57" s="111"/>
    </row>
    <row r="58" spans="1:10" ht="18" customHeight="1" x14ac:dyDescent="0.2">
      <c r="A58" s="91" t="s">
        <v>63</v>
      </c>
      <c r="B58" s="92" t="s">
        <v>10</v>
      </c>
      <c r="C58" s="91" t="s">
        <v>11</v>
      </c>
      <c r="D58" s="91" t="s">
        <v>12</v>
      </c>
      <c r="E58" s="150" t="s">
        <v>130</v>
      </c>
      <c r="F58" s="150"/>
      <c r="G58" s="93" t="s">
        <v>13</v>
      </c>
      <c r="H58" s="92" t="s">
        <v>14</v>
      </c>
      <c r="I58" s="92" t="s">
        <v>15</v>
      </c>
      <c r="J58" s="92" t="s">
        <v>18</v>
      </c>
    </row>
    <row r="59" spans="1:10" ht="24" customHeight="1" x14ac:dyDescent="0.2">
      <c r="A59" s="94" t="s">
        <v>131</v>
      </c>
      <c r="B59" s="95" t="s">
        <v>64</v>
      </c>
      <c r="C59" s="94" t="s">
        <v>32</v>
      </c>
      <c r="D59" s="94" t="s">
        <v>65</v>
      </c>
      <c r="E59" s="151" t="s">
        <v>178</v>
      </c>
      <c r="F59" s="151"/>
      <c r="G59" s="96" t="s">
        <v>47</v>
      </c>
      <c r="H59" s="97">
        <v>1</v>
      </c>
      <c r="I59" s="98">
        <v>6.53</v>
      </c>
      <c r="J59" s="98">
        <v>6.53</v>
      </c>
    </row>
    <row r="60" spans="1:10" ht="26.1" customHeight="1" x14ac:dyDescent="0.2">
      <c r="A60" s="99" t="s">
        <v>133</v>
      </c>
      <c r="B60" s="100" t="s">
        <v>179</v>
      </c>
      <c r="C60" s="99" t="s">
        <v>27</v>
      </c>
      <c r="D60" s="99" t="s">
        <v>180</v>
      </c>
      <c r="E60" s="144" t="s">
        <v>138</v>
      </c>
      <c r="F60" s="144"/>
      <c r="G60" s="101" t="s">
        <v>112</v>
      </c>
      <c r="H60" s="102">
        <v>0.13</v>
      </c>
      <c r="I60" s="103">
        <v>32.35</v>
      </c>
      <c r="J60" s="103">
        <v>4.2</v>
      </c>
    </row>
    <row r="61" spans="1:10" ht="24" customHeight="1" x14ac:dyDescent="0.2">
      <c r="A61" s="99" t="s">
        <v>133</v>
      </c>
      <c r="B61" s="100" t="s">
        <v>181</v>
      </c>
      <c r="C61" s="99" t="s">
        <v>27</v>
      </c>
      <c r="D61" s="99" t="s">
        <v>182</v>
      </c>
      <c r="E61" s="144" t="s">
        <v>138</v>
      </c>
      <c r="F61" s="144"/>
      <c r="G61" s="101" t="s">
        <v>112</v>
      </c>
      <c r="H61" s="102">
        <v>6.5000000000000002E-2</v>
      </c>
      <c r="I61" s="103">
        <v>35.869999999999997</v>
      </c>
      <c r="J61" s="103">
        <v>2.33</v>
      </c>
    </row>
    <row r="62" spans="1:10" x14ac:dyDescent="0.2">
      <c r="A62" s="109"/>
      <c r="B62" s="109"/>
      <c r="C62" s="109"/>
      <c r="D62" s="109"/>
      <c r="E62" s="109" t="s">
        <v>152</v>
      </c>
      <c r="F62" s="110">
        <v>2.19</v>
      </c>
      <c r="G62" s="109" t="s">
        <v>153</v>
      </c>
      <c r="H62" s="110">
        <v>2.5299999999999998</v>
      </c>
      <c r="I62" s="109" t="s">
        <v>154</v>
      </c>
      <c r="J62" s="110">
        <v>4.72</v>
      </c>
    </row>
    <row r="63" spans="1:10" ht="13.5" thickBot="1" x14ac:dyDescent="0.25">
      <c r="A63" s="109"/>
      <c r="B63" s="109"/>
      <c r="C63" s="109"/>
      <c r="D63" s="109"/>
      <c r="E63" s="109" t="s">
        <v>155</v>
      </c>
      <c r="F63" s="110">
        <v>1.54</v>
      </c>
      <c r="G63" s="109"/>
      <c r="H63" s="145" t="s">
        <v>156</v>
      </c>
      <c r="I63" s="145"/>
      <c r="J63" s="110">
        <v>8.07</v>
      </c>
    </row>
    <row r="64" spans="1:10" ht="0.95" customHeight="1" thickTop="1" x14ac:dyDescent="0.2">
      <c r="A64" s="111"/>
      <c r="B64" s="111"/>
      <c r="C64" s="111"/>
      <c r="D64" s="111"/>
      <c r="E64" s="111"/>
      <c r="F64" s="111"/>
      <c r="G64" s="111"/>
      <c r="H64" s="111"/>
      <c r="I64" s="111"/>
      <c r="J64" s="111"/>
    </row>
    <row r="65" spans="1:10" ht="18" customHeight="1" x14ac:dyDescent="0.2">
      <c r="A65" s="91" t="s">
        <v>68</v>
      </c>
      <c r="B65" s="92" t="s">
        <v>10</v>
      </c>
      <c r="C65" s="91" t="s">
        <v>11</v>
      </c>
      <c r="D65" s="91" t="s">
        <v>12</v>
      </c>
      <c r="E65" s="150" t="s">
        <v>130</v>
      </c>
      <c r="F65" s="150"/>
      <c r="G65" s="93" t="s">
        <v>13</v>
      </c>
      <c r="H65" s="92" t="s">
        <v>14</v>
      </c>
      <c r="I65" s="92" t="s">
        <v>15</v>
      </c>
      <c r="J65" s="92" t="s">
        <v>18</v>
      </c>
    </row>
    <row r="66" spans="1:10" ht="39" customHeight="1" x14ac:dyDescent="0.2">
      <c r="A66" s="94" t="s">
        <v>131</v>
      </c>
      <c r="B66" s="95" t="s">
        <v>69</v>
      </c>
      <c r="C66" s="94" t="s">
        <v>70</v>
      </c>
      <c r="D66" s="94" t="s">
        <v>71</v>
      </c>
      <c r="E66" s="151" t="s">
        <v>183</v>
      </c>
      <c r="F66" s="151"/>
      <c r="G66" s="96" t="s">
        <v>72</v>
      </c>
      <c r="H66" s="97">
        <v>1</v>
      </c>
      <c r="I66" s="98">
        <v>38.21</v>
      </c>
      <c r="J66" s="98">
        <v>38.21</v>
      </c>
    </row>
    <row r="67" spans="1:10" ht="20.100000000000001" customHeight="1" x14ac:dyDescent="0.2">
      <c r="A67" s="146"/>
      <c r="B67" s="146"/>
      <c r="C67" s="146"/>
      <c r="D67" s="146"/>
      <c r="E67" s="146"/>
      <c r="F67" s="146" t="s">
        <v>184</v>
      </c>
      <c r="G67" s="146"/>
      <c r="H67" s="146"/>
      <c r="I67" s="146"/>
      <c r="J67" s="112">
        <v>0</v>
      </c>
    </row>
    <row r="68" spans="1:10" ht="20.100000000000001" customHeight="1" x14ac:dyDescent="0.2">
      <c r="A68" s="146"/>
      <c r="B68" s="146"/>
      <c r="C68" s="146"/>
      <c r="D68" s="146"/>
      <c r="E68" s="146"/>
      <c r="F68" s="146" t="s">
        <v>185</v>
      </c>
      <c r="G68" s="146"/>
      <c r="H68" s="146"/>
      <c r="I68" s="146"/>
      <c r="J68" s="112">
        <v>1</v>
      </c>
    </row>
    <row r="69" spans="1:10" ht="20.100000000000001" customHeight="1" x14ac:dyDescent="0.2">
      <c r="A69" s="146"/>
      <c r="B69" s="146"/>
      <c r="C69" s="146"/>
      <c r="D69" s="146"/>
      <c r="E69" s="146"/>
      <c r="F69" s="146" t="s">
        <v>186</v>
      </c>
      <c r="G69" s="146"/>
      <c r="H69" s="146"/>
      <c r="I69" s="146"/>
      <c r="J69" s="112">
        <v>0</v>
      </c>
    </row>
    <row r="70" spans="1:10" ht="20.100000000000001" customHeight="1" x14ac:dyDescent="0.2">
      <c r="A70" s="146"/>
      <c r="B70" s="146"/>
      <c r="C70" s="146"/>
      <c r="D70" s="146"/>
      <c r="E70" s="146"/>
      <c r="F70" s="146" t="s">
        <v>187</v>
      </c>
      <c r="G70" s="146"/>
      <c r="H70" s="146"/>
      <c r="I70" s="146"/>
      <c r="J70" s="112">
        <v>0</v>
      </c>
    </row>
    <row r="71" spans="1:10" ht="20.100000000000001" customHeight="1" x14ac:dyDescent="0.2">
      <c r="A71" s="91" t="s">
        <v>188</v>
      </c>
      <c r="B71" s="92" t="s">
        <v>10</v>
      </c>
      <c r="C71" s="91" t="s">
        <v>11</v>
      </c>
      <c r="D71" s="91" t="s">
        <v>189</v>
      </c>
      <c r="E71" s="92" t="s">
        <v>190</v>
      </c>
      <c r="F71" s="92" t="s">
        <v>191</v>
      </c>
      <c r="G71" s="92" t="s">
        <v>192</v>
      </c>
      <c r="H71" s="92"/>
      <c r="I71" s="92"/>
      <c r="J71" s="92" t="s">
        <v>193</v>
      </c>
    </row>
    <row r="72" spans="1:10" ht="51.95" customHeight="1" x14ac:dyDescent="0.2">
      <c r="A72" s="104" t="s">
        <v>141</v>
      </c>
      <c r="B72" s="105" t="s">
        <v>194</v>
      </c>
      <c r="C72" s="104" t="s">
        <v>70</v>
      </c>
      <c r="D72" s="104" t="s">
        <v>195</v>
      </c>
      <c r="E72" s="107">
        <v>0.6666666</v>
      </c>
      <c r="F72" s="106" t="s">
        <v>196</v>
      </c>
      <c r="G72" s="147" t="s">
        <v>197</v>
      </c>
      <c r="H72" s="147"/>
      <c r="I72" s="148"/>
      <c r="J72" s="113" t="s">
        <v>198</v>
      </c>
    </row>
    <row r="73" spans="1:10" ht="20.100000000000001" customHeight="1" x14ac:dyDescent="0.2">
      <c r="A73" s="146"/>
      <c r="B73" s="146"/>
      <c r="C73" s="146"/>
      <c r="D73" s="146"/>
      <c r="E73" s="146"/>
      <c r="F73" s="146" t="s">
        <v>199</v>
      </c>
      <c r="G73" s="146"/>
      <c r="H73" s="146"/>
      <c r="I73" s="146"/>
      <c r="J73" s="112">
        <v>28.993300000000001</v>
      </c>
    </row>
    <row r="74" spans="1:10" ht="20.100000000000001" customHeight="1" x14ac:dyDescent="0.2">
      <c r="A74" s="91" t="s">
        <v>200</v>
      </c>
      <c r="B74" s="92" t="s">
        <v>10</v>
      </c>
      <c r="C74" s="91" t="s">
        <v>11</v>
      </c>
      <c r="D74" s="91" t="s">
        <v>201</v>
      </c>
      <c r="E74" s="92" t="s">
        <v>190</v>
      </c>
      <c r="F74" s="92" t="s">
        <v>191</v>
      </c>
      <c r="G74" s="92" t="s">
        <v>192</v>
      </c>
      <c r="H74" s="92"/>
      <c r="I74" s="92"/>
      <c r="J74" s="92" t="s">
        <v>193</v>
      </c>
    </row>
    <row r="75" spans="1:10" ht="24" customHeight="1" x14ac:dyDescent="0.2">
      <c r="A75" s="99" t="s">
        <v>131</v>
      </c>
      <c r="B75" s="100" t="s">
        <v>202</v>
      </c>
      <c r="C75" s="99" t="s">
        <v>70</v>
      </c>
      <c r="D75" s="99" t="s">
        <v>177</v>
      </c>
      <c r="E75" s="102">
        <v>0.2</v>
      </c>
      <c r="F75" s="101" t="s">
        <v>203</v>
      </c>
      <c r="G75" s="149" t="s">
        <v>204</v>
      </c>
      <c r="H75" s="149"/>
      <c r="I75" s="144"/>
      <c r="J75" s="114" t="s">
        <v>205</v>
      </c>
    </row>
    <row r="76" spans="1:10" ht="24" customHeight="1" x14ac:dyDescent="0.2">
      <c r="A76" s="99" t="s">
        <v>131</v>
      </c>
      <c r="B76" s="100" t="s">
        <v>206</v>
      </c>
      <c r="C76" s="99" t="s">
        <v>70</v>
      </c>
      <c r="D76" s="99" t="s">
        <v>137</v>
      </c>
      <c r="E76" s="102">
        <v>0.1</v>
      </c>
      <c r="F76" s="101" t="s">
        <v>203</v>
      </c>
      <c r="G76" s="149" t="s">
        <v>207</v>
      </c>
      <c r="H76" s="149"/>
      <c r="I76" s="144"/>
      <c r="J76" s="114" t="s">
        <v>208</v>
      </c>
    </row>
    <row r="77" spans="1:10" ht="20.100000000000001" customHeight="1" x14ac:dyDescent="0.2">
      <c r="A77" s="146"/>
      <c r="B77" s="146"/>
      <c r="C77" s="146"/>
      <c r="D77" s="146"/>
      <c r="E77" s="146"/>
      <c r="F77" s="146" t="s">
        <v>209</v>
      </c>
      <c r="G77" s="146"/>
      <c r="H77" s="146"/>
      <c r="I77" s="146"/>
      <c r="J77" s="112">
        <v>9.2149999999999999</v>
      </c>
    </row>
    <row r="78" spans="1:10" x14ac:dyDescent="0.2">
      <c r="A78" s="109"/>
      <c r="B78" s="109"/>
      <c r="C78" s="109"/>
      <c r="D78" s="109"/>
      <c r="E78" s="109" t="s">
        <v>152</v>
      </c>
      <c r="F78" s="110">
        <v>3.28</v>
      </c>
      <c r="G78" s="109" t="s">
        <v>153</v>
      </c>
      <c r="H78" s="110">
        <v>3.77</v>
      </c>
      <c r="I78" s="109" t="s">
        <v>154</v>
      </c>
      <c r="J78" s="110">
        <v>7.05</v>
      </c>
    </row>
    <row r="79" spans="1:10" ht="13.5" thickBot="1" x14ac:dyDescent="0.25">
      <c r="A79" s="109"/>
      <c r="B79" s="109"/>
      <c r="C79" s="109"/>
      <c r="D79" s="109"/>
      <c r="E79" s="109" t="s">
        <v>155</v>
      </c>
      <c r="F79" s="110">
        <v>9.01</v>
      </c>
      <c r="G79" s="109"/>
      <c r="H79" s="145" t="s">
        <v>156</v>
      </c>
      <c r="I79" s="145"/>
      <c r="J79" s="110">
        <v>47.22</v>
      </c>
    </row>
    <row r="80" spans="1:10" ht="0.95" customHeight="1" thickTop="1" x14ac:dyDescent="0.2">
      <c r="A80" s="111"/>
      <c r="B80" s="111"/>
      <c r="C80" s="111"/>
      <c r="D80" s="111"/>
      <c r="E80" s="111"/>
      <c r="F80" s="111"/>
      <c r="G80" s="111"/>
      <c r="H80" s="111"/>
      <c r="I80" s="111"/>
      <c r="J80" s="111"/>
    </row>
    <row r="81" spans="1:10" ht="18" customHeight="1" x14ac:dyDescent="0.2">
      <c r="A81" s="91" t="s">
        <v>76</v>
      </c>
      <c r="B81" s="92" t="s">
        <v>10</v>
      </c>
      <c r="C81" s="91" t="s">
        <v>11</v>
      </c>
      <c r="D81" s="91" t="s">
        <v>12</v>
      </c>
      <c r="E81" s="150" t="s">
        <v>130</v>
      </c>
      <c r="F81" s="150"/>
      <c r="G81" s="93" t="s">
        <v>13</v>
      </c>
      <c r="H81" s="92" t="s">
        <v>14</v>
      </c>
      <c r="I81" s="92" t="s">
        <v>15</v>
      </c>
      <c r="J81" s="92" t="s">
        <v>18</v>
      </c>
    </row>
    <row r="82" spans="1:10" ht="51.95" customHeight="1" x14ac:dyDescent="0.2">
      <c r="A82" s="94" t="s">
        <v>131</v>
      </c>
      <c r="B82" s="95" t="s">
        <v>77</v>
      </c>
      <c r="C82" s="94" t="s">
        <v>27</v>
      </c>
      <c r="D82" s="94" t="s">
        <v>78</v>
      </c>
      <c r="E82" s="151" t="s">
        <v>210</v>
      </c>
      <c r="F82" s="151"/>
      <c r="G82" s="96" t="s">
        <v>29</v>
      </c>
      <c r="H82" s="97">
        <v>1</v>
      </c>
      <c r="I82" s="98">
        <v>9.1199999999999992</v>
      </c>
      <c r="J82" s="98">
        <v>9.1199999999999992</v>
      </c>
    </row>
    <row r="83" spans="1:10" ht="39" customHeight="1" x14ac:dyDescent="0.2">
      <c r="A83" s="99" t="s">
        <v>133</v>
      </c>
      <c r="B83" s="100" t="s">
        <v>211</v>
      </c>
      <c r="C83" s="99" t="s">
        <v>27</v>
      </c>
      <c r="D83" s="99" t="s">
        <v>212</v>
      </c>
      <c r="E83" s="144" t="s">
        <v>213</v>
      </c>
      <c r="F83" s="144"/>
      <c r="G83" s="101" t="s">
        <v>214</v>
      </c>
      <c r="H83" s="102">
        <v>3.7000000000000002E-3</v>
      </c>
      <c r="I83" s="103">
        <v>725.5</v>
      </c>
      <c r="J83" s="103">
        <v>2.68</v>
      </c>
    </row>
    <row r="84" spans="1:10" ht="24" customHeight="1" x14ac:dyDescent="0.2">
      <c r="A84" s="99" t="s">
        <v>133</v>
      </c>
      <c r="B84" s="100" t="s">
        <v>119</v>
      </c>
      <c r="C84" s="99" t="s">
        <v>27</v>
      </c>
      <c r="D84" s="99" t="s">
        <v>137</v>
      </c>
      <c r="E84" s="144" t="s">
        <v>138</v>
      </c>
      <c r="F84" s="144"/>
      <c r="G84" s="101" t="s">
        <v>112</v>
      </c>
      <c r="H84" s="102">
        <v>4.65E-2</v>
      </c>
      <c r="I84" s="103">
        <v>31.04</v>
      </c>
      <c r="J84" s="103">
        <v>1.44</v>
      </c>
    </row>
    <row r="85" spans="1:10" ht="24" customHeight="1" x14ac:dyDescent="0.2">
      <c r="A85" s="99" t="s">
        <v>133</v>
      </c>
      <c r="B85" s="100" t="s">
        <v>176</v>
      </c>
      <c r="C85" s="99" t="s">
        <v>27</v>
      </c>
      <c r="D85" s="99" t="s">
        <v>177</v>
      </c>
      <c r="E85" s="144" t="s">
        <v>138</v>
      </c>
      <c r="F85" s="144"/>
      <c r="G85" s="101" t="s">
        <v>112</v>
      </c>
      <c r="H85" s="102">
        <v>0.1394</v>
      </c>
      <c r="I85" s="103">
        <v>35.869999999999997</v>
      </c>
      <c r="J85" s="103">
        <v>5</v>
      </c>
    </row>
    <row r="86" spans="1:10" x14ac:dyDescent="0.2">
      <c r="A86" s="109"/>
      <c r="B86" s="109"/>
      <c r="C86" s="109"/>
      <c r="D86" s="109"/>
      <c r="E86" s="109" t="s">
        <v>152</v>
      </c>
      <c r="F86" s="110">
        <v>2.6</v>
      </c>
      <c r="G86" s="109" t="s">
        <v>153</v>
      </c>
      <c r="H86" s="110">
        <v>3</v>
      </c>
      <c r="I86" s="109" t="s">
        <v>154</v>
      </c>
      <c r="J86" s="110">
        <v>5.6</v>
      </c>
    </row>
    <row r="87" spans="1:10" ht="13.5" thickBot="1" x14ac:dyDescent="0.25">
      <c r="A87" s="109"/>
      <c r="B87" s="109"/>
      <c r="C87" s="109"/>
      <c r="D87" s="109"/>
      <c r="E87" s="109" t="s">
        <v>155</v>
      </c>
      <c r="F87" s="110">
        <v>2.15</v>
      </c>
      <c r="G87" s="109"/>
      <c r="H87" s="145" t="s">
        <v>156</v>
      </c>
      <c r="I87" s="145"/>
      <c r="J87" s="110">
        <v>11.27</v>
      </c>
    </row>
    <row r="88" spans="1:10" ht="0.95" customHeight="1" thickTop="1" x14ac:dyDescent="0.2">
      <c r="A88" s="111"/>
      <c r="B88" s="111"/>
      <c r="C88" s="111"/>
      <c r="D88" s="111"/>
      <c r="E88" s="111"/>
      <c r="F88" s="111"/>
      <c r="G88" s="111"/>
      <c r="H88" s="111"/>
      <c r="I88" s="111"/>
      <c r="J88" s="111"/>
    </row>
    <row r="89" spans="1:10" ht="18" customHeight="1" x14ac:dyDescent="0.2">
      <c r="A89" s="91" t="s">
        <v>79</v>
      </c>
      <c r="B89" s="92" t="s">
        <v>10</v>
      </c>
      <c r="C89" s="91" t="s">
        <v>11</v>
      </c>
      <c r="D89" s="91" t="s">
        <v>12</v>
      </c>
      <c r="E89" s="150" t="s">
        <v>130</v>
      </c>
      <c r="F89" s="150"/>
      <c r="G89" s="93" t="s">
        <v>13</v>
      </c>
      <c r="H89" s="92" t="s">
        <v>14</v>
      </c>
      <c r="I89" s="92" t="s">
        <v>15</v>
      </c>
      <c r="J89" s="92" t="s">
        <v>18</v>
      </c>
    </row>
    <row r="90" spans="1:10" ht="39" customHeight="1" x14ac:dyDescent="0.2">
      <c r="A90" s="94" t="s">
        <v>131</v>
      </c>
      <c r="B90" s="95" t="s">
        <v>80</v>
      </c>
      <c r="C90" s="94" t="s">
        <v>27</v>
      </c>
      <c r="D90" s="94" t="s">
        <v>81</v>
      </c>
      <c r="E90" s="151" t="s">
        <v>215</v>
      </c>
      <c r="F90" s="151"/>
      <c r="G90" s="96" t="s">
        <v>29</v>
      </c>
      <c r="H90" s="97">
        <v>1</v>
      </c>
      <c r="I90" s="98">
        <v>50.95</v>
      </c>
      <c r="J90" s="98">
        <v>50.95</v>
      </c>
    </row>
    <row r="91" spans="1:10" ht="24" customHeight="1" x14ac:dyDescent="0.2">
      <c r="A91" s="99" t="s">
        <v>133</v>
      </c>
      <c r="B91" s="100" t="s">
        <v>119</v>
      </c>
      <c r="C91" s="99" t="s">
        <v>27</v>
      </c>
      <c r="D91" s="99" t="s">
        <v>137</v>
      </c>
      <c r="E91" s="144" t="s">
        <v>138</v>
      </c>
      <c r="F91" s="144"/>
      <c r="G91" s="101" t="s">
        <v>112</v>
      </c>
      <c r="H91" s="102">
        <v>0.32369999999999999</v>
      </c>
      <c r="I91" s="103">
        <v>31.04</v>
      </c>
      <c r="J91" s="103">
        <v>10.039999999999999</v>
      </c>
    </row>
    <row r="92" spans="1:10" ht="51.95" customHeight="1" x14ac:dyDescent="0.2">
      <c r="A92" s="99" t="s">
        <v>133</v>
      </c>
      <c r="B92" s="100" t="s">
        <v>216</v>
      </c>
      <c r="C92" s="99" t="s">
        <v>27</v>
      </c>
      <c r="D92" s="99" t="s">
        <v>217</v>
      </c>
      <c r="E92" s="144" t="s">
        <v>213</v>
      </c>
      <c r="F92" s="144"/>
      <c r="G92" s="101" t="s">
        <v>214</v>
      </c>
      <c r="H92" s="102">
        <v>3.04E-2</v>
      </c>
      <c r="I92" s="103">
        <v>581.94000000000005</v>
      </c>
      <c r="J92" s="103">
        <v>17.690000000000001</v>
      </c>
    </row>
    <row r="93" spans="1:10" ht="24" customHeight="1" x14ac:dyDescent="0.2">
      <c r="A93" s="99" t="s">
        <v>133</v>
      </c>
      <c r="B93" s="100" t="s">
        <v>176</v>
      </c>
      <c r="C93" s="99" t="s">
        <v>27</v>
      </c>
      <c r="D93" s="99" t="s">
        <v>177</v>
      </c>
      <c r="E93" s="144" t="s">
        <v>138</v>
      </c>
      <c r="F93" s="144"/>
      <c r="G93" s="101" t="s">
        <v>112</v>
      </c>
      <c r="H93" s="102">
        <v>0.64749999999999996</v>
      </c>
      <c r="I93" s="103">
        <v>35.869999999999997</v>
      </c>
      <c r="J93" s="103">
        <v>23.22</v>
      </c>
    </row>
    <row r="94" spans="1:10" x14ac:dyDescent="0.2">
      <c r="A94" s="109"/>
      <c r="B94" s="109"/>
      <c r="C94" s="109"/>
      <c r="D94" s="109"/>
      <c r="E94" s="109" t="s">
        <v>152</v>
      </c>
      <c r="F94" s="110">
        <v>12.94</v>
      </c>
      <c r="G94" s="109" t="s">
        <v>153</v>
      </c>
      <c r="H94" s="110">
        <v>14.9</v>
      </c>
      <c r="I94" s="109" t="s">
        <v>154</v>
      </c>
      <c r="J94" s="110">
        <v>27.84</v>
      </c>
    </row>
    <row r="95" spans="1:10" ht="13.5" thickBot="1" x14ac:dyDescent="0.25">
      <c r="A95" s="109"/>
      <c r="B95" s="109"/>
      <c r="C95" s="109"/>
      <c r="D95" s="109"/>
      <c r="E95" s="109" t="s">
        <v>155</v>
      </c>
      <c r="F95" s="110">
        <v>12.01</v>
      </c>
      <c r="G95" s="109"/>
      <c r="H95" s="145" t="s">
        <v>156</v>
      </c>
      <c r="I95" s="145"/>
      <c r="J95" s="110">
        <v>62.96</v>
      </c>
    </row>
    <row r="96" spans="1:10" ht="0.95" customHeight="1" thickTop="1" x14ac:dyDescent="0.2">
      <c r="A96" s="111"/>
      <c r="B96" s="111"/>
      <c r="C96" s="111"/>
      <c r="D96" s="111"/>
      <c r="E96" s="111"/>
      <c r="F96" s="111"/>
      <c r="G96" s="111"/>
      <c r="H96" s="111"/>
      <c r="I96" s="111"/>
      <c r="J96" s="111"/>
    </row>
    <row r="97" spans="1:10" ht="18" customHeight="1" x14ac:dyDescent="0.2">
      <c r="A97" s="91" t="s">
        <v>82</v>
      </c>
      <c r="B97" s="92" t="s">
        <v>10</v>
      </c>
      <c r="C97" s="91" t="s">
        <v>11</v>
      </c>
      <c r="D97" s="91" t="s">
        <v>12</v>
      </c>
      <c r="E97" s="150" t="s">
        <v>130</v>
      </c>
      <c r="F97" s="150"/>
      <c r="G97" s="93" t="s">
        <v>13</v>
      </c>
      <c r="H97" s="92" t="s">
        <v>14</v>
      </c>
      <c r="I97" s="92" t="s">
        <v>15</v>
      </c>
      <c r="J97" s="92" t="s">
        <v>18</v>
      </c>
    </row>
    <row r="98" spans="1:10" ht="39" customHeight="1" x14ac:dyDescent="0.2">
      <c r="A98" s="94" t="s">
        <v>131</v>
      </c>
      <c r="B98" s="95" t="s">
        <v>83</v>
      </c>
      <c r="C98" s="94" t="s">
        <v>27</v>
      </c>
      <c r="D98" s="94" t="s">
        <v>84</v>
      </c>
      <c r="E98" s="151" t="s">
        <v>218</v>
      </c>
      <c r="F98" s="151"/>
      <c r="G98" s="96" t="s">
        <v>29</v>
      </c>
      <c r="H98" s="97">
        <v>1</v>
      </c>
      <c r="I98" s="98">
        <v>285.17</v>
      </c>
      <c r="J98" s="98">
        <v>285.17</v>
      </c>
    </row>
    <row r="99" spans="1:10" ht="24" customHeight="1" x14ac:dyDescent="0.2">
      <c r="A99" s="99" t="s">
        <v>133</v>
      </c>
      <c r="B99" s="100" t="s">
        <v>119</v>
      </c>
      <c r="C99" s="99" t="s">
        <v>27</v>
      </c>
      <c r="D99" s="99" t="s">
        <v>137</v>
      </c>
      <c r="E99" s="144" t="s">
        <v>138</v>
      </c>
      <c r="F99" s="144"/>
      <c r="G99" s="101" t="s">
        <v>112</v>
      </c>
      <c r="H99" s="102">
        <v>0.57799999999999996</v>
      </c>
      <c r="I99" s="103">
        <v>31.04</v>
      </c>
      <c r="J99" s="103">
        <v>17.940000000000001</v>
      </c>
    </row>
    <row r="100" spans="1:10" ht="26.1" customHeight="1" x14ac:dyDescent="0.2">
      <c r="A100" s="99" t="s">
        <v>133</v>
      </c>
      <c r="B100" s="100" t="s">
        <v>174</v>
      </c>
      <c r="C100" s="99" t="s">
        <v>27</v>
      </c>
      <c r="D100" s="99" t="s">
        <v>175</v>
      </c>
      <c r="E100" s="144" t="s">
        <v>138</v>
      </c>
      <c r="F100" s="144"/>
      <c r="G100" s="101" t="s">
        <v>112</v>
      </c>
      <c r="H100" s="102">
        <v>1.1559999999999999</v>
      </c>
      <c r="I100" s="103">
        <v>35.700000000000003</v>
      </c>
      <c r="J100" s="103">
        <v>41.26</v>
      </c>
    </row>
    <row r="101" spans="1:10" ht="39" customHeight="1" x14ac:dyDescent="0.2">
      <c r="A101" s="104" t="s">
        <v>141</v>
      </c>
      <c r="B101" s="105" t="s">
        <v>219</v>
      </c>
      <c r="C101" s="104" t="s">
        <v>27</v>
      </c>
      <c r="D101" s="104" t="s">
        <v>220</v>
      </c>
      <c r="E101" s="148" t="s">
        <v>144</v>
      </c>
      <c r="F101" s="148"/>
      <c r="G101" s="106" t="s">
        <v>29</v>
      </c>
      <c r="H101" s="107">
        <v>1.05</v>
      </c>
      <c r="I101" s="108">
        <v>194.46</v>
      </c>
      <c r="J101" s="108">
        <v>204.18</v>
      </c>
    </row>
    <row r="102" spans="1:10" ht="24" customHeight="1" x14ac:dyDescent="0.2">
      <c r="A102" s="104" t="s">
        <v>141</v>
      </c>
      <c r="B102" s="105" t="s">
        <v>221</v>
      </c>
      <c r="C102" s="104" t="s">
        <v>27</v>
      </c>
      <c r="D102" s="104" t="s">
        <v>222</v>
      </c>
      <c r="E102" s="148" t="s">
        <v>144</v>
      </c>
      <c r="F102" s="148"/>
      <c r="G102" s="106" t="s">
        <v>147</v>
      </c>
      <c r="H102" s="107">
        <v>7.73</v>
      </c>
      <c r="I102" s="108">
        <v>2.82</v>
      </c>
      <c r="J102" s="108">
        <v>21.79</v>
      </c>
    </row>
    <row r="103" spans="1:10" x14ac:dyDescent="0.2">
      <c r="A103" s="109"/>
      <c r="B103" s="109"/>
      <c r="C103" s="109"/>
      <c r="D103" s="109"/>
      <c r="E103" s="109" t="s">
        <v>152</v>
      </c>
      <c r="F103" s="110">
        <v>20.059999999999999</v>
      </c>
      <c r="G103" s="109" t="s">
        <v>153</v>
      </c>
      <c r="H103" s="110">
        <v>23.08</v>
      </c>
      <c r="I103" s="109" t="s">
        <v>154</v>
      </c>
      <c r="J103" s="110">
        <v>43.14</v>
      </c>
    </row>
    <row r="104" spans="1:10" ht="13.5" thickBot="1" x14ac:dyDescent="0.25">
      <c r="A104" s="109"/>
      <c r="B104" s="109"/>
      <c r="C104" s="109"/>
      <c r="D104" s="109"/>
      <c r="E104" s="109" t="s">
        <v>155</v>
      </c>
      <c r="F104" s="110">
        <v>67.27</v>
      </c>
      <c r="G104" s="109"/>
      <c r="H104" s="145" t="s">
        <v>156</v>
      </c>
      <c r="I104" s="145"/>
      <c r="J104" s="110">
        <v>352.44</v>
      </c>
    </row>
    <row r="105" spans="1:10" ht="0.95" customHeight="1" thickTop="1" x14ac:dyDescent="0.2">
      <c r="A105" s="111"/>
      <c r="B105" s="111"/>
      <c r="C105" s="111"/>
      <c r="D105" s="111"/>
      <c r="E105" s="111"/>
      <c r="F105" s="111"/>
      <c r="G105" s="111"/>
      <c r="H105" s="111"/>
      <c r="I105" s="111"/>
      <c r="J105" s="111"/>
    </row>
    <row r="106" spans="1:10" ht="18" customHeight="1" x14ac:dyDescent="0.2">
      <c r="A106" s="91" t="s">
        <v>85</v>
      </c>
      <c r="B106" s="92" t="s">
        <v>10</v>
      </c>
      <c r="C106" s="91" t="s">
        <v>11</v>
      </c>
      <c r="D106" s="91" t="s">
        <v>12</v>
      </c>
      <c r="E106" s="150" t="s">
        <v>130</v>
      </c>
      <c r="F106" s="150"/>
      <c r="G106" s="93" t="s">
        <v>13</v>
      </c>
      <c r="H106" s="92" t="s">
        <v>14</v>
      </c>
      <c r="I106" s="92" t="s">
        <v>15</v>
      </c>
      <c r="J106" s="92" t="s">
        <v>18</v>
      </c>
    </row>
    <row r="107" spans="1:10" ht="24" customHeight="1" x14ac:dyDescent="0.2">
      <c r="A107" s="94" t="s">
        <v>131</v>
      </c>
      <c r="B107" s="95" t="s">
        <v>86</v>
      </c>
      <c r="C107" s="94" t="s">
        <v>32</v>
      </c>
      <c r="D107" s="94" t="s">
        <v>87</v>
      </c>
      <c r="E107" s="151" t="s">
        <v>223</v>
      </c>
      <c r="F107" s="151"/>
      <c r="G107" s="96" t="s">
        <v>29</v>
      </c>
      <c r="H107" s="97">
        <v>1</v>
      </c>
      <c r="I107" s="98">
        <v>23.73</v>
      </c>
      <c r="J107" s="98">
        <v>23.73</v>
      </c>
    </row>
    <row r="108" spans="1:10" ht="24" customHeight="1" x14ac:dyDescent="0.2">
      <c r="A108" s="99" t="s">
        <v>133</v>
      </c>
      <c r="B108" s="100" t="s">
        <v>119</v>
      </c>
      <c r="C108" s="99" t="s">
        <v>27</v>
      </c>
      <c r="D108" s="99" t="s">
        <v>137</v>
      </c>
      <c r="E108" s="144" t="s">
        <v>138</v>
      </c>
      <c r="F108" s="144"/>
      <c r="G108" s="101" t="s">
        <v>112</v>
      </c>
      <c r="H108" s="102">
        <v>0.33250000000000002</v>
      </c>
      <c r="I108" s="103">
        <v>31.04</v>
      </c>
      <c r="J108" s="103">
        <v>10.32</v>
      </c>
    </row>
    <row r="109" spans="1:10" ht="26.1" customHeight="1" x14ac:dyDescent="0.2">
      <c r="A109" s="99" t="s">
        <v>133</v>
      </c>
      <c r="B109" s="100" t="s">
        <v>174</v>
      </c>
      <c r="C109" s="99" t="s">
        <v>27</v>
      </c>
      <c r="D109" s="99" t="s">
        <v>175</v>
      </c>
      <c r="E109" s="144" t="s">
        <v>138</v>
      </c>
      <c r="F109" s="144"/>
      <c r="G109" s="101" t="s">
        <v>112</v>
      </c>
      <c r="H109" s="102">
        <v>0.33250000000000002</v>
      </c>
      <c r="I109" s="103">
        <v>35.700000000000003</v>
      </c>
      <c r="J109" s="103">
        <v>11.87</v>
      </c>
    </row>
    <row r="110" spans="1:10" ht="24" customHeight="1" x14ac:dyDescent="0.2">
      <c r="A110" s="104" t="s">
        <v>141</v>
      </c>
      <c r="B110" s="105" t="s">
        <v>224</v>
      </c>
      <c r="C110" s="104" t="s">
        <v>27</v>
      </c>
      <c r="D110" s="104" t="s">
        <v>225</v>
      </c>
      <c r="E110" s="148" t="s">
        <v>144</v>
      </c>
      <c r="F110" s="148"/>
      <c r="G110" s="106" t="s">
        <v>147</v>
      </c>
      <c r="H110" s="107">
        <v>0.33</v>
      </c>
      <c r="I110" s="108">
        <v>4.6900000000000004</v>
      </c>
      <c r="J110" s="108">
        <v>1.54</v>
      </c>
    </row>
    <row r="111" spans="1:10" x14ac:dyDescent="0.2">
      <c r="A111" s="109"/>
      <c r="B111" s="109"/>
      <c r="C111" s="109"/>
      <c r="D111" s="109"/>
      <c r="E111" s="109" t="s">
        <v>152</v>
      </c>
      <c r="F111" s="110">
        <v>7.46</v>
      </c>
      <c r="G111" s="109" t="s">
        <v>153</v>
      </c>
      <c r="H111" s="110">
        <v>8.58</v>
      </c>
      <c r="I111" s="109" t="s">
        <v>154</v>
      </c>
      <c r="J111" s="110">
        <v>16.04</v>
      </c>
    </row>
    <row r="112" spans="1:10" ht="13.5" thickBot="1" x14ac:dyDescent="0.25">
      <c r="A112" s="109"/>
      <c r="B112" s="109"/>
      <c r="C112" s="109"/>
      <c r="D112" s="109"/>
      <c r="E112" s="109" t="s">
        <v>155</v>
      </c>
      <c r="F112" s="110">
        <v>5.59</v>
      </c>
      <c r="G112" s="109"/>
      <c r="H112" s="145" t="s">
        <v>156</v>
      </c>
      <c r="I112" s="145"/>
      <c r="J112" s="110">
        <v>29.32</v>
      </c>
    </row>
    <row r="113" spans="1:10" ht="0.95" customHeight="1" thickTop="1" x14ac:dyDescent="0.2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</row>
    <row r="114" spans="1:10" ht="18" customHeight="1" x14ac:dyDescent="0.2">
      <c r="A114" s="91" t="s">
        <v>90</v>
      </c>
      <c r="B114" s="92" t="s">
        <v>10</v>
      </c>
      <c r="C114" s="91" t="s">
        <v>11</v>
      </c>
      <c r="D114" s="91" t="s">
        <v>12</v>
      </c>
      <c r="E114" s="150" t="s">
        <v>130</v>
      </c>
      <c r="F114" s="150"/>
      <c r="G114" s="93" t="s">
        <v>13</v>
      </c>
      <c r="H114" s="92" t="s">
        <v>14</v>
      </c>
      <c r="I114" s="92" t="s">
        <v>15</v>
      </c>
      <c r="J114" s="92" t="s">
        <v>18</v>
      </c>
    </row>
    <row r="115" spans="1:10" ht="26.1" customHeight="1" x14ac:dyDescent="0.2">
      <c r="A115" s="94" t="s">
        <v>131</v>
      </c>
      <c r="B115" s="95" t="s">
        <v>91</v>
      </c>
      <c r="C115" s="94" t="s">
        <v>27</v>
      </c>
      <c r="D115" s="94" t="s">
        <v>226</v>
      </c>
      <c r="E115" s="151" t="s">
        <v>136</v>
      </c>
      <c r="F115" s="151"/>
      <c r="G115" s="96" t="s">
        <v>29</v>
      </c>
      <c r="H115" s="97">
        <v>1</v>
      </c>
      <c r="I115" s="98">
        <v>2.54</v>
      </c>
      <c r="J115" s="98">
        <v>2.54</v>
      </c>
    </row>
    <row r="116" spans="1:10" ht="24" customHeight="1" x14ac:dyDescent="0.2">
      <c r="A116" s="99" t="s">
        <v>133</v>
      </c>
      <c r="B116" s="100" t="s">
        <v>227</v>
      </c>
      <c r="C116" s="99" t="s">
        <v>27</v>
      </c>
      <c r="D116" s="99" t="s">
        <v>228</v>
      </c>
      <c r="E116" s="144" t="s">
        <v>138</v>
      </c>
      <c r="F116" s="144"/>
      <c r="G116" s="101" t="s">
        <v>112</v>
      </c>
      <c r="H116" s="102">
        <v>5.4100000000000002E-2</v>
      </c>
      <c r="I116" s="103">
        <v>37.450000000000003</v>
      </c>
      <c r="J116" s="103">
        <v>2.02</v>
      </c>
    </row>
    <row r="117" spans="1:10" ht="26.1" customHeight="1" x14ac:dyDescent="0.2">
      <c r="A117" s="104" t="s">
        <v>141</v>
      </c>
      <c r="B117" s="105" t="s">
        <v>229</v>
      </c>
      <c r="C117" s="104" t="s">
        <v>27</v>
      </c>
      <c r="D117" s="104" t="s">
        <v>230</v>
      </c>
      <c r="E117" s="148" t="s">
        <v>144</v>
      </c>
      <c r="F117" s="148"/>
      <c r="G117" s="106" t="s">
        <v>34</v>
      </c>
      <c r="H117" s="107">
        <v>0.4</v>
      </c>
      <c r="I117" s="108">
        <v>1.31</v>
      </c>
      <c r="J117" s="108">
        <v>0.52</v>
      </c>
    </row>
    <row r="118" spans="1:10" x14ac:dyDescent="0.2">
      <c r="A118" s="109"/>
      <c r="B118" s="109"/>
      <c r="C118" s="109"/>
      <c r="D118" s="109"/>
      <c r="E118" s="109" t="s">
        <v>152</v>
      </c>
      <c r="F118" s="110">
        <v>0.66</v>
      </c>
      <c r="G118" s="109" t="s">
        <v>153</v>
      </c>
      <c r="H118" s="110">
        <v>0.76</v>
      </c>
      <c r="I118" s="109" t="s">
        <v>154</v>
      </c>
      <c r="J118" s="110">
        <v>1.42</v>
      </c>
    </row>
    <row r="119" spans="1:10" ht="13.5" thickBot="1" x14ac:dyDescent="0.25">
      <c r="A119" s="109"/>
      <c r="B119" s="109"/>
      <c r="C119" s="109"/>
      <c r="D119" s="109"/>
      <c r="E119" s="109" t="s">
        <v>155</v>
      </c>
      <c r="F119" s="110">
        <v>0.59</v>
      </c>
      <c r="G119" s="109"/>
      <c r="H119" s="145" t="s">
        <v>156</v>
      </c>
      <c r="I119" s="145"/>
      <c r="J119" s="110">
        <v>3.13</v>
      </c>
    </row>
    <row r="120" spans="1:10" ht="0.95" customHeight="1" thickTop="1" x14ac:dyDescent="0.2">
      <c r="A120" s="111"/>
      <c r="B120" s="111"/>
      <c r="C120" s="111"/>
      <c r="D120" s="111"/>
      <c r="E120" s="111"/>
      <c r="F120" s="111"/>
      <c r="G120" s="111"/>
      <c r="H120" s="111"/>
      <c r="I120" s="111"/>
      <c r="J120" s="111"/>
    </row>
    <row r="121" spans="1:10" ht="18" customHeight="1" x14ac:dyDescent="0.2">
      <c r="A121" s="91" t="s">
        <v>93</v>
      </c>
      <c r="B121" s="92" t="s">
        <v>10</v>
      </c>
      <c r="C121" s="91" t="s">
        <v>11</v>
      </c>
      <c r="D121" s="91" t="s">
        <v>12</v>
      </c>
      <c r="E121" s="150" t="s">
        <v>130</v>
      </c>
      <c r="F121" s="150"/>
      <c r="G121" s="93" t="s">
        <v>13</v>
      </c>
      <c r="H121" s="92" t="s">
        <v>14</v>
      </c>
      <c r="I121" s="92" t="s">
        <v>15</v>
      </c>
      <c r="J121" s="92" t="s">
        <v>18</v>
      </c>
    </row>
    <row r="122" spans="1:10" ht="39" customHeight="1" x14ac:dyDescent="0.2">
      <c r="A122" s="94" t="s">
        <v>131</v>
      </c>
      <c r="B122" s="95" t="s">
        <v>94</v>
      </c>
      <c r="C122" s="94" t="s">
        <v>27</v>
      </c>
      <c r="D122" s="94" t="s">
        <v>95</v>
      </c>
      <c r="E122" s="151" t="s">
        <v>231</v>
      </c>
      <c r="F122" s="151"/>
      <c r="G122" s="96" t="s">
        <v>29</v>
      </c>
      <c r="H122" s="97">
        <v>1</v>
      </c>
      <c r="I122" s="98">
        <v>27.33</v>
      </c>
      <c r="J122" s="98">
        <v>27.33</v>
      </c>
    </row>
    <row r="123" spans="1:10" ht="24" customHeight="1" x14ac:dyDescent="0.2">
      <c r="A123" s="99" t="s">
        <v>133</v>
      </c>
      <c r="B123" s="100" t="s">
        <v>119</v>
      </c>
      <c r="C123" s="99" t="s">
        <v>27</v>
      </c>
      <c r="D123" s="99" t="s">
        <v>137</v>
      </c>
      <c r="E123" s="144" t="s">
        <v>138</v>
      </c>
      <c r="F123" s="144"/>
      <c r="G123" s="101" t="s">
        <v>112</v>
      </c>
      <c r="H123" s="102">
        <v>8.0399999999999999E-2</v>
      </c>
      <c r="I123" s="103">
        <v>31.04</v>
      </c>
      <c r="J123" s="103">
        <v>2.4900000000000002</v>
      </c>
    </row>
    <row r="124" spans="1:10" ht="24" customHeight="1" x14ac:dyDescent="0.2">
      <c r="A124" s="99" t="s">
        <v>133</v>
      </c>
      <c r="B124" s="100" t="s">
        <v>227</v>
      </c>
      <c r="C124" s="99" t="s">
        <v>27</v>
      </c>
      <c r="D124" s="99" t="s">
        <v>228</v>
      </c>
      <c r="E124" s="144" t="s">
        <v>138</v>
      </c>
      <c r="F124" s="144"/>
      <c r="G124" s="101" t="s">
        <v>112</v>
      </c>
      <c r="H124" s="102">
        <v>0.49270000000000003</v>
      </c>
      <c r="I124" s="103">
        <v>37.450000000000003</v>
      </c>
      <c r="J124" s="103">
        <v>18.45</v>
      </c>
    </row>
    <row r="125" spans="1:10" ht="24" customHeight="1" x14ac:dyDescent="0.2">
      <c r="A125" s="104" t="s">
        <v>141</v>
      </c>
      <c r="B125" s="105" t="s">
        <v>232</v>
      </c>
      <c r="C125" s="104" t="s">
        <v>27</v>
      </c>
      <c r="D125" s="104" t="s">
        <v>233</v>
      </c>
      <c r="E125" s="148" t="s">
        <v>144</v>
      </c>
      <c r="F125" s="148"/>
      <c r="G125" s="106" t="s">
        <v>234</v>
      </c>
      <c r="H125" s="107">
        <v>0.19900000000000001</v>
      </c>
      <c r="I125" s="108">
        <v>32.14</v>
      </c>
      <c r="J125" s="108">
        <v>6.39</v>
      </c>
    </row>
    <row r="126" spans="1:10" x14ac:dyDescent="0.2">
      <c r="A126" s="109"/>
      <c r="B126" s="109"/>
      <c r="C126" s="109"/>
      <c r="D126" s="109"/>
      <c r="E126" s="109" t="s">
        <v>152</v>
      </c>
      <c r="F126" s="110">
        <v>6.86</v>
      </c>
      <c r="G126" s="109" t="s">
        <v>153</v>
      </c>
      <c r="H126" s="110">
        <v>7.9</v>
      </c>
      <c r="I126" s="109" t="s">
        <v>154</v>
      </c>
      <c r="J126" s="110">
        <v>14.76</v>
      </c>
    </row>
    <row r="127" spans="1:10" ht="13.5" thickBot="1" x14ac:dyDescent="0.25">
      <c r="A127" s="109"/>
      <c r="B127" s="109"/>
      <c r="C127" s="109"/>
      <c r="D127" s="109"/>
      <c r="E127" s="109" t="s">
        <v>155</v>
      </c>
      <c r="F127" s="110">
        <v>6.44</v>
      </c>
      <c r="G127" s="109"/>
      <c r="H127" s="145" t="s">
        <v>156</v>
      </c>
      <c r="I127" s="145"/>
      <c r="J127" s="110">
        <v>33.770000000000003</v>
      </c>
    </row>
    <row r="128" spans="1:10" ht="0.95" customHeight="1" thickTop="1" x14ac:dyDescent="0.2">
      <c r="A128" s="111"/>
      <c r="B128" s="111"/>
      <c r="C128" s="111"/>
      <c r="D128" s="111"/>
      <c r="E128" s="111"/>
      <c r="F128" s="111"/>
      <c r="G128" s="111"/>
      <c r="H128" s="111"/>
      <c r="I128" s="111"/>
      <c r="J128" s="111"/>
    </row>
    <row r="129" spans="1:10" ht="18" customHeight="1" x14ac:dyDescent="0.2">
      <c r="A129" s="91" t="s">
        <v>96</v>
      </c>
      <c r="B129" s="92" t="s">
        <v>10</v>
      </c>
      <c r="C129" s="91" t="s">
        <v>11</v>
      </c>
      <c r="D129" s="91" t="s">
        <v>12</v>
      </c>
      <c r="E129" s="150" t="s">
        <v>130</v>
      </c>
      <c r="F129" s="150"/>
      <c r="G129" s="93" t="s">
        <v>13</v>
      </c>
      <c r="H129" s="92" t="s">
        <v>14</v>
      </c>
      <c r="I129" s="92" t="s">
        <v>15</v>
      </c>
      <c r="J129" s="92" t="s">
        <v>18</v>
      </c>
    </row>
    <row r="130" spans="1:10" ht="39" customHeight="1" x14ac:dyDescent="0.2">
      <c r="A130" s="94" t="s">
        <v>131</v>
      </c>
      <c r="B130" s="95" t="s">
        <v>97</v>
      </c>
      <c r="C130" s="94" t="s">
        <v>27</v>
      </c>
      <c r="D130" s="94" t="s">
        <v>98</v>
      </c>
      <c r="E130" s="151" t="s">
        <v>235</v>
      </c>
      <c r="F130" s="151"/>
      <c r="G130" s="96" t="s">
        <v>29</v>
      </c>
      <c r="H130" s="97">
        <v>1</v>
      </c>
      <c r="I130" s="98">
        <v>25.06</v>
      </c>
      <c r="J130" s="98">
        <v>25.06</v>
      </c>
    </row>
    <row r="131" spans="1:10" ht="24" customHeight="1" x14ac:dyDescent="0.2">
      <c r="A131" s="99" t="s">
        <v>133</v>
      </c>
      <c r="B131" s="100" t="s">
        <v>227</v>
      </c>
      <c r="C131" s="99" t="s">
        <v>27</v>
      </c>
      <c r="D131" s="99" t="s">
        <v>228</v>
      </c>
      <c r="E131" s="144" t="s">
        <v>138</v>
      </c>
      <c r="F131" s="144"/>
      <c r="G131" s="101" t="s">
        <v>112</v>
      </c>
      <c r="H131" s="102">
        <v>0.27500000000000002</v>
      </c>
      <c r="I131" s="103">
        <v>37.450000000000003</v>
      </c>
      <c r="J131" s="103">
        <v>10.29</v>
      </c>
    </row>
    <row r="132" spans="1:10" ht="24" customHeight="1" x14ac:dyDescent="0.2">
      <c r="A132" s="99" t="s">
        <v>133</v>
      </c>
      <c r="B132" s="100" t="s">
        <v>119</v>
      </c>
      <c r="C132" s="99" t="s">
        <v>27</v>
      </c>
      <c r="D132" s="99" t="s">
        <v>137</v>
      </c>
      <c r="E132" s="144" t="s">
        <v>138</v>
      </c>
      <c r="F132" s="144"/>
      <c r="G132" s="101" t="s">
        <v>112</v>
      </c>
      <c r="H132" s="102">
        <v>0.115</v>
      </c>
      <c r="I132" s="103">
        <v>31.04</v>
      </c>
      <c r="J132" s="103">
        <v>3.56</v>
      </c>
    </row>
    <row r="133" spans="1:10" ht="24" customHeight="1" x14ac:dyDescent="0.2">
      <c r="A133" s="104" t="s">
        <v>141</v>
      </c>
      <c r="B133" s="105" t="s">
        <v>236</v>
      </c>
      <c r="C133" s="104" t="s">
        <v>27</v>
      </c>
      <c r="D133" s="104" t="s">
        <v>237</v>
      </c>
      <c r="E133" s="148" t="s">
        <v>144</v>
      </c>
      <c r="F133" s="148"/>
      <c r="G133" s="106" t="s">
        <v>34</v>
      </c>
      <c r="H133" s="107">
        <v>0.01</v>
      </c>
      <c r="I133" s="108">
        <v>14.7</v>
      </c>
      <c r="J133" s="108">
        <v>0.14000000000000001</v>
      </c>
    </row>
    <row r="134" spans="1:10" ht="24" customHeight="1" x14ac:dyDescent="0.2">
      <c r="A134" s="104" t="s">
        <v>141</v>
      </c>
      <c r="B134" s="105" t="s">
        <v>238</v>
      </c>
      <c r="C134" s="104" t="s">
        <v>27</v>
      </c>
      <c r="D134" s="104" t="s">
        <v>239</v>
      </c>
      <c r="E134" s="148" t="s">
        <v>144</v>
      </c>
      <c r="F134" s="148"/>
      <c r="G134" s="106" t="s">
        <v>234</v>
      </c>
      <c r="H134" s="107">
        <v>0.16</v>
      </c>
      <c r="I134" s="108">
        <v>11.71</v>
      </c>
      <c r="J134" s="108">
        <v>1.87</v>
      </c>
    </row>
    <row r="135" spans="1:10" ht="24" customHeight="1" x14ac:dyDescent="0.2">
      <c r="A135" s="104" t="s">
        <v>141</v>
      </c>
      <c r="B135" s="105" t="s">
        <v>240</v>
      </c>
      <c r="C135" s="104" t="s">
        <v>27</v>
      </c>
      <c r="D135" s="104" t="s">
        <v>241</v>
      </c>
      <c r="E135" s="148" t="s">
        <v>144</v>
      </c>
      <c r="F135" s="148"/>
      <c r="G135" s="106" t="s">
        <v>234</v>
      </c>
      <c r="H135" s="107">
        <v>0.42699999999999999</v>
      </c>
      <c r="I135" s="108">
        <v>21.56</v>
      </c>
      <c r="J135" s="108">
        <v>9.1999999999999993</v>
      </c>
    </row>
    <row r="136" spans="1:10" x14ac:dyDescent="0.2">
      <c r="A136" s="109"/>
      <c r="B136" s="109"/>
      <c r="C136" s="109"/>
      <c r="D136" s="109"/>
      <c r="E136" s="109" t="s">
        <v>152</v>
      </c>
      <c r="F136" s="110">
        <v>4.54</v>
      </c>
      <c r="G136" s="109" t="s">
        <v>153</v>
      </c>
      <c r="H136" s="110">
        <v>5.23</v>
      </c>
      <c r="I136" s="109" t="s">
        <v>154</v>
      </c>
      <c r="J136" s="110">
        <v>9.77</v>
      </c>
    </row>
    <row r="137" spans="1:10" ht="13.5" thickBot="1" x14ac:dyDescent="0.25">
      <c r="A137" s="109"/>
      <c r="B137" s="109"/>
      <c r="C137" s="109"/>
      <c r="D137" s="109"/>
      <c r="E137" s="109" t="s">
        <v>155</v>
      </c>
      <c r="F137" s="110">
        <v>5.91</v>
      </c>
      <c r="G137" s="109"/>
      <c r="H137" s="145" t="s">
        <v>156</v>
      </c>
      <c r="I137" s="145"/>
      <c r="J137" s="110">
        <v>30.97</v>
      </c>
    </row>
    <row r="138" spans="1:10" ht="0.95" customHeight="1" thickTop="1" x14ac:dyDescent="0.2">
      <c r="A138" s="111"/>
      <c r="B138" s="111"/>
      <c r="C138" s="111"/>
      <c r="D138" s="111"/>
      <c r="E138" s="111"/>
      <c r="F138" s="111"/>
      <c r="G138" s="111"/>
      <c r="H138" s="111"/>
      <c r="I138" s="111"/>
      <c r="J138" s="111"/>
    </row>
    <row r="139" spans="1:10" ht="18" customHeight="1" x14ac:dyDescent="0.2">
      <c r="A139" s="91" t="s">
        <v>452</v>
      </c>
      <c r="B139" s="92" t="s">
        <v>10</v>
      </c>
      <c r="C139" s="91" t="s">
        <v>11</v>
      </c>
      <c r="D139" s="91" t="s">
        <v>12</v>
      </c>
      <c r="E139" s="150" t="s">
        <v>130</v>
      </c>
      <c r="F139" s="150"/>
      <c r="G139" s="93" t="s">
        <v>13</v>
      </c>
      <c r="H139" s="92" t="s">
        <v>14</v>
      </c>
      <c r="I139" s="92" t="s">
        <v>15</v>
      </c>
      <c r="J139" s="92" t="s">
        <v>18</v>
      </c>
    </row>
    <row r="140" spans="1:10" ht="51.95" customHeight="1" x14ac:dyDescent="0.2">
      <c r="A140" s="94" t="s">
        <v>131</v>
      </c>
      <c r="B140" s="95" t="s">
        <v>453</v>
      </c>
      <c r="C140" s="94" t="s">
        <v>27</v>
      </c>
      <c r="D140" s="94" t="s">
        <v>454</v>
      </c>
      <c r="E140" s="151" t="s">
        <v>455</v>
      </c>
      <c r="F140" s="151"/>
      <c r="G140" s="96" t="s">
        <v>29</v>
      </c>
      <c r="H140" s="97">
        <v>1</v>
      </c>
      <c r="I140" s="98">
        <v>63.48</v>
      </c>
      <c r="J140" s="98">
        <v>63.48</v>
      </c>
    </row>
    <row r="141" spans="1:10" ht="24" customHeight="1" x14ac:dyDescent="0.2">
      <c r="A141" s="99" t="s">
        <v>133</v>
      </c>
      <c r="B141" s="100" t="s">
        <v>227</v>
      </c>
      <c r="C141" s="99" t="s">
        <v>27</v>
      </c>
      <c r="D141" s="99" t="s">
        <v>228</v>
      </c>
      <c r="E141" s="144" t="s">
        <v>138</v>
      </c>
      <c r="F141" s="144"/>
      <c r="G141" s="101" t="s">
        <v>112</v>
      </c>
      <c r="H141" s="102">
        <v>1.3559000000000001</v>
      </c>
      <c r="I141" s="103">
        <v>37.450000000000003</v>
      </c>
      <c r="J141" s="103">
        <v>50.77</v>
      </c>
    </row>
    <row r="142" spans="1:10" ht="24" customHeight="1" x14ac:dyDescent="0.2">
      <c r="A142" s="104" t="s">
        <v>141</v>
      </c>
      <c r="B142" s="105" t="s">
        <v>456</v>
      </c>
      <c r="C142" s="104" t="s">
        <v>27</v>
      </c>
      <c r="D142" s="104" t="s">
        <v>457</v>
      </c>
      <c r="E142" s="148" t="s">
        <v>144</v>
      </c>
      <c r="F142" s="148"/>
      <c r="G142" s="106" t="s">
        <v>234</v>
      </c>
      <c r="H142" s="107">
        <v>2.5499999999999998E-2</v>
      </c>
      <c r="I142" s="108">
        <v>25.92</v>
      </c>
      <c r="J142" s="108">
        <v>0.66</v>
      </c>
    </row>
    <row r="143" spans="1:10" ht="24" customHeight="1" x14ac:dyDescent="0.2">
      <c r="A143" s="104" t="s">
        <v>141</v>
      </c>
      <c r="B143" s="105" t="s">
        <v>458</v>
      </c>
      <c r="C143" s="104" t="s">
        <v>27</v>
      </c>
      <c r="D143" s="104" t="s">
        <v>459</v>
      </c>
      <c r="E143" s="148" t="s">
        <v>144</v>
      </c>
      <c r="F143" s="148"/>
      <c r="G143" s="106" t="s">
        <v>234</v>
      </c>
      <c r="H143" s="107">
        <v>0.25490000000000002</v>
      </c>
      <c r="I143" s="108">
        <v>47.3</v>
      </c>
      <c r="J143" s="108">
        <v>12.05</v>
      </c>
    </row>
    <row r="144" spans="1:10" x14ac:dyDescent="0.2">
      <c r="A144" s="109"/>
      <c r="B144" s="109"/>
      <c r="C144" s="109"/>
      <c r="D144" s="109"/>
      <c r="E144" s="109" t="s">
        <v>152</v>
      </c>
      <c r="F144" s="110">
        <v>16.649999999999999</v>
      </c>
      <c r="G144" s="109" t="s">
        <v>153</v>
      </c>
      <c r="H144" s="110">
        <v>19.149999999999999</v>
      </c>
      <c r="I144" s="109" t="s">
        <v>154</v>
      </c>
      <c r="J144" s="110">
        <v>35.799999999999997</v>
      </c>
    </row>
    <row r="145" spans="1:10" ht="13.5" thickBot="1" x14ac:dyDescent="0.25">
      <c r="A145" s="109"/>
      <c r="B145" s="109"/>
      <c r="C145" s="109"/>
      <c r="D145" s="109"/>
      <c r="E145" s="109" t="s">
        <v>155</v>
      </c>
      <c r="F145" s="110">
        <v>14.97</v>
      </c>
      <c r="G145" s="109"/>
      <c r="H145" s="145" t="s">
        <v>156</v>
      </c>
      <c r="I145" s="145"/>
      <c r="J145" s="110">
        <v>78.45</v>
      </c>
    </row>
    <row r="146" spans="1:10" ht="0.95" customHeight="1" thickTop="1" x14ac:dyDescent="0.2">
      <c r="A146" s="111"/>
      <c r="B146" s="111"/>
      <c r="C146" s="111"/>
      <c r="D146" s="111"/>
      <c r="E146" s="111"/>
      <c r="F146" s="111"/>
      <c r="G146" s="111"/>
      <c r="H146" s="111"/>
      <c r="I146" s="111"/>
      <c r="J146" s="111"/>
    </row>
    <row r="147" spans="1:10" ht="18" customHeight="1" x14ac:dyDescent="0.2">
      <c r="A147" s="91" t="s">
        <v>460</v>
      </c>
      <c r="B147" s="92" t="s">
        <v>10</v>
      </c>
      <c r="C147" s="91" t="s">
        <v>11</v>
      </c>
      <c r="D147" s="91" t="s">
        <v>12</v>
      </c>
      <c r="E147" s="150" t="s">
        <v>130</v>
      </c>
      <c r="F147" s="150"/>
      <c r="G147" s="93" t="s">
        <v>13</v>
      </c>
      <c r="H147" s="92" t="s">
        <v>14</v>
      </c>
      <c r="I147" s="92" t="s">
        <v>15</v>
      </c>
      <c r="J147" s="92" t="s">
        <v>18</v>
      </c>
    </row>
    <row r="148" spans="1:10" ht="26.1" customHeight="1" x14ac:dyDescent="0.2">
      <c r="A148" s="94" t="s">
        <v>131</v>
      </c>
      <c r="B148" s="95" t="s">
        <v>461</v>
      </c>
      <c r="C148" s="94" t="s">
        <v>27</v>
      </c>
      <c r="D148" s="94" t="s">
        <v>462</v>
      </c>
      <c r="E148" s="151" t="s">
        <v>455</v>
      </c>
      <c r="F148" s="151"/>
      <c r="G148" s="96" t="s">
        <v>47</v>
      </c>
      <c r="H148" s="97">
        <v>1</v>
      </c>
      <c r="I148" s="98">
        <v>1.83</v>
      </c>
      <c r="J148" s="98">
        <v>1.83</v>
      </c>
    </row>
    <row r="149" spans="1:10" ht="24" customHeight="1" x14ac:dyDescent="0.2">
      <c r="A149" s="99" t="s">
        <v>133</v>
      </c>
      <c r="B149" s="100" t="s">
        <v>227</v>
      </c>
      <c r="C149" s="99" t="s">
        <v>27</v>
      </c>
      <c r="D149" s="99" t="s">
        <v>228</v>
      </c>
      <c r="E149" s="144" t="s">
        <v>138</v>
      </c>
      <c r="F149" s="144"/>
      <c r="G149" s="101" t="s">
        <v>112</v>
      </c>
      <c r="H149" s="102">
        <v>4.1200000000000001E-2</v>
      </c>
      <c r="I149" s="103">
        <v>37.450000000000003</v>
      </c>
      <c r="J149" s="103">
        <v>1.54</v>
      </c>
    </row>
    <row r="150" spans="1:10" ht="24" customHeight="1" x14ac:dyDescent="0.2">
      <c r="A150" s="104" t="s">
        <v>141</v>
      </c>
      <c r="B150" s="105" t="s">
        <v>236</v>
      </c>
      <c r="C150" s="104" t="s">
        <v>27</v>
      </c>
      <c r="D150" s="104" t="s">
        <v>237</v>
      </c>
      <c r="E150" s="148" t="s">
        <v>144</v>
      </c>
      <c r="F150" s="148"/>
      <c r="G150" s="106" t="s">
        <v>34</v>
      </c>
      <c r="H150" s="107">
        <v>0.02</v>
      </c>
      <c r="I150" s="108">
        <v>14.7</v>
      </c>
      <c r="J150" s="108">
        <v>0.28999999999999998</v>
      </c>
    </row>
    <row r="151" spans="1:10" x14ac:dyDescent="0.2">
      <c r="A151" s="109"/>
      <c r="B151" s="109"/>
      <c r="C151" s="109"/>
      <c r="D151" s="109"/>
      <c r="E151" s="109" t="s">
        <v>152</v>
      </c>
      <c r="F151" s="110">
        <v>0.5</v>
      </c>
      <c r="G151" s="109" t="s">
        <v>153</v>
      </c>
      <c r="H151" s="110">
        <v>0.57999999999999996</v>
      </c>
      <c r="I151" s="109" t="s">
        <v>154</v>
      </c>
      <c r="J151" s="110">
        <v>1.08</v>
      </c>
    </row>
    <row r="152" spans="1:10" ht="13.5" thickBot="1" x14ac:dyDescent="0.25">
      <c r="A152" s="109"/>
      <c r="B152" s="109"/>
      <c r="C152" s="109"/>
      <c r="D152" s="109"/>
      <c r="E152" s="109" t="s">
        <v>155</v>
      </c>
      <c r="F152" s="110">
        <v>0.43</v>
      </c>
      <c r="G152" s="109"/>
      <c r="H152" s="145" t="s">
        <v>156</v>
      </c>
      <c r="I152" s="145"/>
      <c r="J152" s="110">
        <v>2.2599999999999998</v>
      </c>
    </row>
    <row r="153" spans="1:10" ht="0.95" customHeight="1" thickTop="1" x14ac:dyDescent="0.2">
      <c r="A153" s="111"/>
      <c r="B153" s="111"/>
      <c r="C153" s="111"/>
      <c r="D153" s="111"/>
      <c r="E153" s="111"/>
      <c r="F153" s="111"/>
      <c r="G153" s="111"/>
      <c r="H153" s="111"/>
      <c r="I153" s="111"/>
      <c r="J153" s="111"/>
    </row>
    <row r="154" spans="1:10" ht="18" customHeight="1" x14ac:dyDescent="0.2">
      <c r="A154" s="91" t="s">
        <v>101</v>
      </c>
      <c r="B154" s="92" t="s">
        <v>10</v>
      </c>
      <c r="C154" s="91" t="s">
        <v>11</v>
      </c>
      <c r="D154" s="91" t="s">
        <v>12</v>
      </c>
      <c r="E154" s="150" t="s">
        <v>130</v>
      </c>
      <c r="F154" s="150"/>
      <c r="G154" s="93" t="s">
        <v>13</v>
      </c>
      <c r="H154" s="92" t="s">
        <v>14</v>
      </c>
      <c r="I154" s="92" t="s">
        <v>15</v>
      </c>
      <c r="J154" s="92" t="s">
        <v>18</v>
      </c>
    </row>
    <row r="155" spans="1:10" ht="39" customHeight="1" x14ac:dyDescent="0.2">
      <c r="A155" s="94" t="s">
        <v>131</v>
      </c>
      <c r="B155" s="95" t="s">
        <v>102</v>
      </c>
      <c r="C155" s="94" t="s">
        <v>70</v>
      </c>
      <c r="D155" s="94" t="s">
        <v>103</v>
      </c>
      <c r="E155" s="151" t="s">
        <v>183</v>
      </c>
      <c r="F155" s="151"/>
      <c r="G155" s="96" t="s">
        <v>29</v>
      </c>
      <c r="H155" s="97">
        <v>1</v>
      </c>
      <c r="I155" s="98">
        <v>6.94</v>
      </c>
      <c r="J155" s="98">
        <v>6.94</v>
      </c>
    </row>
    <row r="156" spans="1:10" ht="15" customHeight="1" x14ac:dyDescent="0.2">
      <c r="A156" s="150" t="s">
        <v>242</v>
      </c>
      <c r="B156" s="152" t="s">
        <v>10</v>
      </c>
      <c r="C156" s="150" t="s">
        <v>11</v>
      </c>
      <c r="D156" s="150" t="s">
        <v>243</v>
      </c>
      <c r="E156" s="152" t="s">
        <v>190</v>
      </c>
      <c r="F156" s="153" t="s">
        <v>244</v>
      </c>
      <c r="G156" s="152"/>
      <c r="H156" s="153" t="s">
        <v>193</v>
      </c>
      <c r="I156" s="152"/>
      <c r="J156" s="152" t="s">
        <v>245</v>
      </c>
    </row>
    <row r="157" spans="1:10" ht="15" customHeight="1" x14ac:dyDescent="0.2">
      <c r="A157" s="152"/>
      <c r="B157" s="152"/>
      <c r="C157" s="152"/>
      <c r="D157" s="152"/>
      <c r="E157" s="152"/>
      <c r="F157" s="92" t="s">
        <v>246</v>
      </c>
      <c r="G157" s="92" t="s">
        <v>247</v>
      </c>
      <c r="H157" s="92" t="s">
        <v>246</v>
      </c>
      <c r="I157" s="92" t="s">
        <v>247</v>
      </c>
      <c r="J157" s="152"/>
    </row>
    <row r="158" spans="1:10" ht="51.95" customHeight="1" x14ac:dyDescent="0.2">
      <c r="A158" s="104" t="s">
        <v>141</v>
      </c>
      <c r="B158" s="105" t="s">
        <v>248</v>
      </c>
      <c r="C158" s="104" t="s">
        <v>70</v>
      </c>
      <c r="D158" s="104" t="s">
        <v>249</v>
      </c>
      <c r="E158" s="107">
        <v>1</v>
      </c>
      <c r="F158" s="108">
        <v>1</v>
      </c>
      <c r="G158" s="108">
        <v>0</v>
      </c>
      <c r="H158" s="113">
        <v>3.01</v>
      </c>
      <c r="I158" s="113">
        <v>0.5</v>
      </c>
      <c r="J158" s="113">
        <v>3.01</v>
      </c>
    </row>
    <row r="159" spans="1:10" ht="20.100000000000001" customHeight="1" x14ac:dyDescent="0.2">
      <c r="A159" s="146"/>
      <c r="B159" s="146"/>
      <c r="C159" s="146"/>
      <c r="D159" s="146"/>
      <c r="E159" s="146"/>
      <c r="F159" s="146" t="s">
        <v>250</v>
      </c>
      <c r="G159" s="146"/>
      <c r="H159" s="146"/>
      <c r="I159" s="146"/>
      <c r="J159" s="112">
        <v>3.0135999999999998</v>
      </c>
    </row>
    <row r="160" spans="1:10" ht="20.100000000000001" customHeight="1" x14ac:dyDescent="0.2">
      <c r="A160" s="146"/>
      <c r="B160" s="146"/>
      <c r="C160" s="146"/>
      <c r="D160" s="146"/>
      <c r="E160" s="146"/>
      <c r="F160" s="146" t="s">
        <v>184</v>
      </c>
      <c r="G160" s="146"/>
      <c r="H160" s="146"/>
      <c r="I160" s="146"/>
      <c r="J160" s="112">
        <v>3.0135999999999998</v>
      </c>
    </row>
    <row r="161" spans="1:10" ht="20.100000000000001" customHeight="1" x14ac:dyDescent="0.2">
      <c r="A161" s="146"/>
      <c r="B161" s="146"/>
      <c r="C161" s="146"/>
      <c r="D161" s="146"/>
      <c r="E161" s="146"/>
      <c r="F161" s="146" t="s">
        <v>185</v>
      </c>
      <c r="G161" s="146"/>
      <c r="H161" s="146"/>
      <c r="I161" s="146"/>
      <c r="J161" s="112">
        <v>4</v>
      </c>
    </row>
    <row r="162" spans="1:10" ht="20.100000000000001" customHeight="1" x14ac:dyDescent="0.2">
      <c r="A162" s="146"/>
      <c r="B162" s="146"/>
      <c r="C162" s="146"/>
      <c r="D162" s="146"/>
      <c r="E162" s="146"/>
      <c r="F162" s="146" t="s">
        <v>186</v>
      </c>
      <c r="G162" s="146"/>
      <c r="H162" s="146"/>
      <c r="I162" s="146"/>
      <c r="J162" s="112">
        <v>0.75339999999999996</v>
      </c>
    </row>
    <row r="163" spans="1:10" ht="20.100000000000001" customHeight="1" x14ac:dyDescent="0.2">
      <c r="A163" s="146"/>
      <c r="B163" s="146"/>
      <c r="C163" s="146"/>
      <c r="D163" s="146"/>
      <c r="E163" s="146"/>
      <c r="F163" s="146" t="s">
        <v>187</v>
      </c>
      <c r="G163" s="146"/>
      <c r="H163" s="146"/>
      <c r="I163" s="146"/>
      <c r="J163" s="112">
        <v>0</v>
      </c>
    </row>
    <row r="164" spans="1:10" ht="20.100000000000001" customHeight="1" x14ac:dyDescent="0.2">
      <c r="A164" s="91" t="s">
        <v>200</v>
      </c>
      <c r="B164" s="92" t="s">
        <v>10</v>
      </c>
      <c r="C164" s="91" t="s">
        <v>11</v>
      </c>
      <c r="D164" s="91" t="s">
        <v>201</v>
      </c>
      <c r="E164" s="92" t="s">
        <v>190</v>
      </c>
      <c r="F164" s="92" t="s">
        <v>191</v>
      </c>
      <c r="G164" s="92" t="s">
        <v>192</v>
      </c>
      <c r="H164" s="92"/>
      <c r="I164" s="92"/>
      <c r="J164" s="92" t="s">
        <v>193</v>
      </c>
    </row>
    <row r="165" spans="1:10" ht="24" customHeight="1" x14ac:dyDescent="0.2">
      <c r="A165" s="99" t="s">
        <v>131</v>
      </c>
      <c r="B165" s="100" t="s">
        <v>206</v>
      </c>
      <c r="C165" s="99" t="s">
        <v>70</v>
      </c>
      <c r="D165" s="99" t="s">
        <v>137</v>
      </c>
      <c r="E165" s="102">
        <v>0.24858749999999999</v>
      </c>
      <c r="F165" s="101" t="s">
        <v>203</v>
      </c>
      <c r="G165" s="149" t="s">
        <v>207</v>
      </c>
      <c r="H165" s="149"/>
      <c r="I165" s="144"/>
      <c r="J165" s="114" t="s">
        <v>251</v>
      </c>
    </row>
    <row r="166" spans="1:10" ht="20.100000000000001" customHeight="1" x14ac:dyDescent="0.2">
      <c r="A166" s="146"/>
      <c r="B166" s="146"/>
      <c r="C166" s="146"/>
      <c r="D166" s="146"/>
      <c r="E166" s="146"/>
      <c r="F166" s="146" t="s">
        <v>209</v>
      </c>
      <c r="G166" s="146"/>
      <c r="H166" s="146"/>
      <c r="I166" s="146"/>
      <c r="J166" s="112">
        <v>6.1872999999999996</v>
      </c>
    </row>
    <row r="167" spans="1:10" x14ac:dyDescent="0.2">
      <c r="A167" s="109"/>
      <c r="B167" s="109"/>
      <c r="C167" s="109"/>
      <c r="D167" s="109"/>
      <c r="E167" s="109" t="s">
        <v>152</v>
      </c>
      <c r="F167" s="110">
        <v>2.0499999999999998</v>
      </c>
      <c r="G167" s="109" t="s">
        <v>153</v>
      </c>
      <c r="H167" s="110">
        <v>2.35</v>
      </c>
      <c r="I167" s="109" t="s">
        <v>154</v>
      </c>
      <c r="J167" s="110">
        <v>4.4000000000000004</v>
      </c>
    </row>
    <row r="168" spans="1:10" ht="13.5" thickBot="1" x14ac:dyDescent="0.25">
      <c r="A168" s="109"/>
      <c r="B168" s="109"/>
      <c r="C168" s="109"/>
      <c r="D168" s="109"/>
      <c r="E168" s="109" t="s">
        <v>155</v>
      </c>
      <c r="F168" s="110">
        <v>1.63</v>
      </c>
      <c r="G168" s="109"/>
      <c r="H168" s="145" t="s">
        <v>156</v>
      </c>
      <c r="I168" s="145"/>
      <c r="J168" s="110">
        <v>8.57</v>
      </c>
    </row>
    <row r="169" spans="1:10" ht="0.95" customHeight="1" thickTop="1" x14ac:dyDescent="0.2">
      <c r="A169" s="111"/>
      <c r="B169" s="111"/>
      <c r="C169" s="111"/>
      <c r="D169" s="111"/>
      <c r="E169" s="111"/>
      <c r="F169" s="111"/>
      <c r="G169" s="111"/>
      <c r="H169" s="111"/>
      <c r="I169" s="111"/>
      <c r="J169" s="111"/>
    </row>
    <row r="170" spans="1:10" ht="18" customHeight="1" x14ac:dyDescent="0.2">
      <c r="A170" s="91" t="s">
        <v>104</v>
      </c>
      <c r="B170" s="92" t="s">
        <v>10</v>
      </c>
      <c r="C170" s="91" t="s">
        <v>11</v>
      </c>
      <c r="D170" s="91" t="s">
        <v>12</v>
      </c>
      <c r="E170" s="150" t="s">
        <v>130</v>
      </c>
      <c r="F170" s="150"/>
      <c r="G170" s="93" t="s">
        <v>13</v>
      </c>
      <c r="H170" s="92" t="s">
        <v>14</v>
      </c>
      <c r="I170" s="92" t="s">
        <v>15</v>
      </c>
      <c r="J170" s="92" t="s">
        <v>18</v>
      </c>
    </row>
    <row r="171" spans="1:10" ht="24" customHeight="1" x14ac:dyDescent="0.2">
      <c r="A171" s="94" t="s">
        <v>131</v>
      </c>
      <c r="B171" s="95" t="s">
        <v>105</v>
      </c>
      <c r="C171" s="94" t="s">
        <v>70</v>
      </c>
      <c r="D171" s="94" t="s">
        <v>252</v>
      </c>
      <c r="E171" s="151" t="s">
        <v>183</v>
      </c>
      <c r="F171" s="151"/>
      <c r="G171" s="96" t="s">
        <v>29</v>
      </c>
      <c r="H171" s="97">
        <v>1</v>
      </c>
      <c r="I171" s="98">
        <v>8.7100000000000009</v>
      </c>
      <c r="J171" s="98">
        <v>8.7100000000000009</v>
      </c>
    </row>
    <row r="172" spans="1:10" ht="20.100000000000001" customHeight="1" x14ac:dyDescent="0.2">
      <c r="A172" s="146"/>
      <c r="B172" s="146"/>
      <c r="C172" s="146"/>
      <c r="D172" s="146"/>
      <c r="E172" s="146"/>
      <c r="F172" s="146" t="s">
        <v>184</v>
      </c>
      <c r="G172" s="146"/>
      <c r="H172" s="146"/>
      <c r="I172" s="146"/>
      <c r="J172" s="112">
        <v>0</v>
      </c>
    </row>
    <row r="173" spans="1:10" ht="20.100000000000001" customHeight="1" x14ac:dyDescent="0.2">
      <c r="A173" s="146"/>
      <c r="B173" s="146"/>
      <c r="C173" s="146"/>
      <c r="D173" s="146"/>
      <c r="E173" s="146"/>
      <c r="F173" s="146" t="s">
        <v>185</v>
      </c>
      <c r="G173" s="146"/>
      <c r="H173" s="146"/>
      <c r="I173" s="146"/>
      <c r="J173" s="112">
        <v>1</v>
      </c>
    </row>
    <row r="174" spans="1:10" ht="20.100000000000001" customHeight="1" x14ac:dyDescent="0.2">
      <c r="A174" s="146"/>
      <c r="B174" s="146"/>
      <c r="C174" s="146"/>
      <c r="D174" s="146"/>
      <c r="E174" s="146"/>
      <c r="F174" s="146" t="s">
        <v>186</v>
      </c>
      <c r="G174" s="146"/>
      <c r="H174" s="146"/>
      <c r="I174" s="146"/>
      <c r="J174" s="112">
        <v>0</v>
      </c>
    </row>
    <row r="175" spans="1:10" ht="20.100000000000001" customHeight="1" x14ac:dyDescent="0.2">
      <c r="A175" s="146"/>
      <c r="B175" s="146"/>
      <c r="C175" s="146"/>
      <c r="D175" s="146"/>
      <c r="E175" s="146"/>
      <c r="F175" s="146" t="s">
        <v>187</v>
      </c>
      <c r="G175" s="146"/>
      <c r="H175" s="146"/>
      <c r="I175" s="146"/>
      <c r="J175" s="112">
        <v>0</v>
      </c>
    </row>
    <row r="176" spans="1:10" ht="20.100000000000001" customHeight="1" x14ac:dyDescent="0.2">
      <c r="A176" s="91" t="s">
        <v>200</v>
      </c>
      <c r="B176" s="92" t="s">
        <v>10</v>
      </c>
      <c r="C176" s="91" t="s">
        <v>11</v>
      </c>
      <c r="D176" s="91" t="s">
        <v>201</v>
      </c>
      <c r="E176" s="92" t="s">
        <v>190</v>
      </c>
      <c r="F176" s="92" t="s">
        <v>191</v>
      </c>
      <c r="G176" s="92" t="s">
        <v>192</v>
      </c>
      <c r="H176" s="92"/>
      <c r="I176" s="92"/>
      <c r="J176" s="92" t="s">
        <v>193</v>
      </c>
    </row>
    <row r="177" spans="1:10" ht="24" customHeight="1" x14ac:dyDescent="0.2">
      <c r="A177" s="99" t="s">
        <v>131</v>
      </c>
      <c r="B177" s="100" t="s">
        <v>206</v>
      </c>
      <c r="C177" s="99" t="s">
        <v>70</v>
      </c>
      <c r="D177" s="99" t="s">
        <v>137</v>
      </c>
      <c r="E177" s="102">
        <v>0.35</v>
      </c>
      <c r="F177" s="101" t="s">
        <v>203</v>
      </c>
      <c r="G177" s="149" t="s">
        <v>207</v>
      </c>
      <c r="H177" s="149"/>
      <c r="I177" s="144"/>
      <c r="J177" s="114" t="s">
        <v>253</v>
      </c>
    </row>
    <row r="178" spans="1:10" ht="20.100000000000001" customHeight="1" x14ac:dyDescent="0.2">
      <c r="A178" s="146"/>
      <c r="B178" s="146"/>
      <c r="C178" s="146"/>
      <c r="D178" s="146"/>
      <c r="E178" s="146"/>
      <c r="F178" s="146" t="s">
        <v>209</v>
      </c>
      <c r="G178" s="146"/>
      <c r="H178" s="146"/>
      <c r="I178" s="146"/>
      <c r="J178" s="112">
        <v>8.7114999999999991</v>
      </c>
    </row>
    <row r="179" spans="1:10" x14ac:dyDescent="0.2">
      <c r="A179" s="109"/>
      <c r="B179" s="109"/>
      <c r="C179" s="109"/>
      <c r="D179" s="109"/>
      <c r="E179" s="109" t="s">
        <v>152</v>
      </c>
      <c r="F179" s="110">
        <v>2.88</v>
      </c>
      <c r="G179" s="109" t="s">
        <v>153</v>
      </c>
      <c r="H179" s="110">
        <v>3.32</v>
      </c>
      <c r="I179" s="109" t="s">
        <v>154</v>
      </c>
      <c r="J179" s="110">
        <v>6.2</v>
      </c>
    </row>
    <row r="180" spans="1:10" ht="13.5" thickBot="1" x14ac:dyDescent="0.25">
      <c r="A180" s="109"/>
      <c r="B180" s="109"/>
      <c r="C180" s="109"/>
      <c r="D180" s="109"/>
      <c r="E180" s="109" t="s">
        <v>155</v>
      </c>
      <c r="F180" s="110">
        <v>2.0499999999999998</v>
      </c>
      <c r="G180" s="109"/>
      <c r="H180" s="145" t="s">
        <v>156</v>
      </c>
      <c r="I180" s="145"/>
      <c r="J180" s="110">
        <v>10.76</v>
      </c>
    </row>
    <row r="181" spans="1:10" ht="0.95" customHeight="1" thickTop="1" x14ac:dyDescent="0.2">
      <c r="A181" s="111"/>
      <c r="B181" s="111"/>
      <c r="C181" s="111"/>
      <c r="D181" s="111"/>
      <c r="E181" s="111"/>
      <c r="F181" s="111"/>
      <c r="G181" s="111"/>
      <c r="H181" s="111"/>
      <c r="I181" s="111"/>
      <c r="J181" s="111"/>
    </row>
    <row r="182" spans="1:10" ht="18" customHeight="1" x14ac:dyDescent="0.2">
      <c r="A182" s="91" t="s">
        <v>109</v>
      </c>
      <c r="B182" s="92" t="s">
        <v>10</v>
      </c>
      <c r="C182" s="91" t="s">
        <v>11</v>
      </c>
      <c r="D182" s="91" t="s">
        <v>12</v>
      </c>
      <c r="E182" s="150" t="s">
        <v>130</v>
      </c>
      <c r="F182" s="150"/>
      <c r="G182" s="93" t="s">
        <v>13</v>
      </c>
      <c r="H182" s="92" t="s">
        <v>14</v>
      </c>
      <c r="I182" s="92" t="s">
        <v>15</v>
      </c>
      <c r="J182" s="92" t="s">
        <v>18</v>
      </c>
    </row>
    <row r="183" spans="1:10" ht="26.1" customHeight="1" x14ac:dyDescent="0.2">
      <c r="A183" s="94" t="s">
        <v>131</v>
      </c>
      <c r="B183" s="95" t="s">
        <v>110</v>
      </c>
      <c r="C183" s="94" t="s">
        <v>27</v>
      </c>
      <c r="D183" s="94" t="s">
        <v>111</v>
      </c>
      <c r="E183" s="151" t="s">
        <v>138</v>
      </c>
      <c r="F183" s="151"/>
      <c r="G183" s="96" t="s">
        <v>112</v>
      </c>
      <c r="H183" s="97">
        <v>1</v>
      </c>
      <c r="I183" s="98">
        <v>143.6</v>
      </c>
      <c r="J183" s="98">
        <v>143.6</v>
      </c>
    </row>
    <row r="184" spans="1:10" ht="26.1" customHeight="1" x14ac:dyDescent="0.2">
      <c r="A184" s="99" t="s">
        <v>133</v>
      </c>
      <c r="B184" s="100" t="s">
        <v>254</v>
      </c>
      <c r="C184" s="99" t="s">
        <v>27</v>
      </c>
      <c r="D184" s="99" t="s">
        <v>255</v>
      </c>
      <c r="E184" s="144" t="s">
        <v>138</v>
      </c>
      <c r="F184" s="144"/>
      <c r="G184" s="101" t="s">
        <v>112</v>
      </c>
      <c r="H184" s="102">
        <v>1</v>
      </c>
      <c r="I184" s="103">
        <v>1.98</v>
      </c>
      <c r="J184" s="103">
        <v>1.98</v>
      </c>
    </row>
    <row r="185" spans="1:10" ht="26.1" customHeight="1" x14ac:dyDescent="0.2">
      <c r="A185" s="104" t="s">
        <v>141</v>
      </c>
      <c r="B185" s="105" t="s">
        <v>256</v>
      </c>
      <c r="C185" s="104" t="s">
        <v>27</v>
      </c>
      <c r="D185" s="104" t="s">
        <v>257</v>
      </c>
      <c r="E185" s="148" t="s">
        <v>258</v>
      </c>
      <c r="F185" s="148"/>
      <c r="G185" s="106" t="s">
        <v>112</v>
      </c>
      <c r="H185" s="107">
        <v>1</v>
      </c>
      <c r="I185" s="108">
        <v>1.43</v>
      </c>
      <c r="J185" s="108">
        <v>1.43</v>
      </c>
    </row>
    <row r="186" spans="1:10" ht="26.1" customHeight="1" x14ac:dyDescent="0.2">
      <c r="A186" s="104" t="s">
        <v>141</v>
      </c>
      <c r="B186" s="105" t="s">
        <v>259</v>
      </c>
      <c r="C186" s="104" t="s">
        <v>27</v>
      </c>
      <c r="D186" s="104" t="s">
        <v>260</v>
      </c>
      <c r="E186" s="148" t="s">
        <v>258</v>
      </c>
      <c r="F186" s="148"/>
      <c r="G186" s="106" t="s">
        <v>112</v>
      </c>
      <c r="H186" s="107">
        <v>1</v>
      </c>
      <c r="I186" s="108">
        <v>4.4800000000000004</v>
      </c>
      <c r="J186" s="108">
        <v>4.4800000000000004</v>
      </c>
    </row>
    <row r="187" spans="1:10" ht="26.1" customHeight="1" x14ac:dyDescent="0.2">
      <c r="A187" s="104" t="s">
        <v>141</v>
      </c>
      <c r="B187" s="105" t="s">
        <v>261</v>
      </c>
      <c r="C187" s="104" t="s">
        <v>27</v>
      </c>
      <c r="D187" s="104" t="s">
        <v>262</v>
      </c>
      <c r="E187" s="148" t="s">
        <v>258</v>
      </c>
      <c r="F187" s="148"/>
      <c r="G187" s="106" t="s">
        <v>112</v>
      </c>
      <c r="H187" s="107">
        <v>1</v>
      </c>
      <c r="I187" s="108">
        <v>0.92</v>
      </c>
      <c r="J187" s="108">
        <v>0.92</v>
      </c>
    </row>
    <row r="188" spans="1:10" ht="24" customHeight="1" x14ac:dyDescent="0.2">
      <c r="A188" s="104" t="s">
        <v>141</v>
      </c>
      <c r="B188" s="105" t="s">
        <v>263</v>
      </c>
      <c r="C188" s="104" t="s">
        <v>27</v>
      </c>
      <c r="D188" s="104" t="s">
        <v>264</v>
      </c>
      <c r="E188" s="148" t="s">
        <v>265</v>
      </c>
      <c r="F188" s="148"/>
      <c r="G188" s="106" t="s">
        <v>112</v>
      </c>
      <c r="H188" s="107">
        <v>1</v>
      </c>
      <c r="I188" s="108">
        <v>134.66</v>
      </c>
      <c r="J188" s="108">
        <v>134.66</v>
      </c>
    </row>
    <row r="189" spans="1:10" ht="26.1" customHeight="1" x14ac:dyDescent="0.2">
      <c r="A189" s="104" t="s">
        <v>141</v>
      </c>
      <c r="B189" s="105" t="s">
        <v>266</v>
      </c>
      <c r="C189" s="104" t="s">
        <v>27</v>
      </c>
      <c r="D189" s="104" t="s">
        <v>267</v>
      </c>
      <c r="E189" s="148" t="s">
        <v>258</v>
      </c>
      <c r="F189" s="148"/>
      <c r="G189" s="106" t="s">
        <v>112</v>
      </c>
      <c r="H189" s="107">
        <v>1</v>
      </c>
      <c r="I189" s="108">
        <v>0.11</v>
      </c>
      <c r="J189" s="108">
        <v>0.11</v>
      </c>
    </row>
    <row r="190" spans="1:10" ht="26.1" customHeight="1" x14ac:dyDescent="0.2">
      <c r="A190" s="104" t="s">
        <v>141</v>
      </c>
      <c r="B190" s="105" t="s">
        <v>268</v>
      </c>
      <c r="C190" s="104" t="s">
        <v>27</v>
      </c>
      <c r="D190" s="104" t="s">
        <v>269</v>
      </c>
      <c r="E190" s="148" t="s">
        <v>258</v>
      </c>
      <c r="F190" s="148"/>
      <c r="G190" s="106" t="s">
        <v>112</v>
      </c>
      <c r="H190" s="107">
        <v>1</v>
      </c>
      <c r="I190" s="108">
        <v>0.02</v>
      </c>
      <c r="J190" s="108">
        <v>0.02</v>
      </c>
    </row>
    <row r="191" spans="1:10" x14ac:dyDescent="0.2">
      <c r="A191" s="109"/>
      <c r="B191" s="109"/>
      <c r="C191" s="109"/>
      <c r="D191" s="109"/>
      <c r="E191" s="109" t="s">
        <v>152</v>
      </c>
      <c r="F191" s="110">
        <v>63.55</v>
      </c>
      <c r="G191" s="109" t="s">
        <v>153</v>
      </c>
      <c r="H191" s="110">
        <v>73.09</v>
      </c>
      <c r="I191" s="109" t="s">
        <v>154</v>
      </c>
      <c r="J191" s="110">
        <v>136.63999999999999</v>
      </c>
    </row>
    <row r="192" spans="1:10" ht="13.5" thickBot="1" x14ac:dyDescent="0.25">
      <c r="A192" s="109"/>
      <c r="B192" s="109"/>
      <c r="C192" s="109"/>
      <c r="D192" s="109"/>
      <c r="E192" s="109" t="s">
        <v>155</v>
      </c>
      <c r="F192" s="110">
        <v>33.869999999999997</v>
      </c>
      <c r="G192" s="109"/>
      <c r="H192" s="145" t="s">
        <v>156</v>
      </c>
      <c r="I192" s="145"/>
      <c r="J192" s="110">
        <v>177.47</v>
      </c>
    </row>
    <row r="193" spans="1:10" ht="0.95" customHeight="1" thickTop="1" x14ac:dyDescent="0.2">
      <c r="A193" s="111"/>
      <c r="B193" s="111"/>
      <c r="C193" s="111"/>
      <c r="D193" s="111"/>
      <c r="E193" s="111"/>
      <c r="F193" s="111"/>
      <c r="G193" s="111"/>
      <c r="H193" s="111"/>
      <c r="I193" s="111"/>
      <c r="J193" s="111"/>
    </row>
    <row r="194" spans="1:10" ht="18" customHeight="1" x14ac:dyDescent="0.2">
      <c r="A194" s="91" t="s">
        <v>113</v>
      </c>
      <c r="B194" s="92" t="s">
        <v>10</v>
      </c>
      <c r="C194" s="91" t="s">
        <v>11</v>
      </c>
      <c r="D194" s="91" t="s">
        <v>12</v>
      </c>
      <c r="E194" s="150" t="s">
        <v>130</v>
      </c>
      <c r="F194" s="150"/>
      <c r="G194" s="93" t="s">
        <v>13</v>
      </c>
      <c r="H194" s="92" t="s">
        <v>14</v>
      </c>
      <c r="I194" s="92" t="s">
        <v>15</v>
      </c>
      <c r="J194" s="92" t="s">
        <v>18</v>
      </c>
    </row>
    <row r="195" spans="1:10" ht="26.1" customHeight="1" x14ac:dyDescent="0.2">
      <c r="A195" s="94" t="s">
        <v>131</v>
      </c>
      <c r="B195" s="95" t="s">
        <v>114</v>
      </c>
      <c r="C195" s="94" t="s">
        <v>27</v>
      </c>
      <c r="D195" s="94" t="s">
        <v>115</v>
      </c>
      <c r="E195" s="151" t="s">
        <v>138</v>
      </c>
      <c r="F195" s="151"/>
      <c r="G195" s="96" t="s">
        <v>112</v>
      </c>
      <c r="H195" s="97">
        <v>1</v>
      </c>
      <c r="I195" s="98">
        <v>201.66</v>
      </c>
      <c r="J195" s="98">
        <v>201.66</v>
      </c>
    </row>
    <row r="196" spans="1:10" ht="26.1" customHeight="1" x14ac:dyDescent="0.2">
      <c r="A196" s="99" t="s">
        <v>133</v>
      </c>
      <c r="B196" s="100" t="s">
        <v>270</v>
      </c>
      <c r="C196" s="99" t="s">
        <v>27</v>
      </c>
      <c r="D196" s="99" t="s">
        <v>271</v>
      </c>
      <c r="E196" s="144" t="s">
        <v>138</v>
      </c>
      <c r="F196" s="144"/>
      <c r="G196" s="101" t="s">
        <v>112</v>
      </c>
      <c r="H196" s="102">
        <v>1</v>
      </c>
      <c r="I196" s="103">
        <v>2.83</v>
      </c>
      <c r="J196" s="103">
        <v>2.83</v>
      </c>
    </row>
    <row r="197" spans="1:10" ht="24" customHeight="1" x14ac:dyDescent="0.2">
      <c r="A197" s="104" t="s">
        <v>141</v>
      </c>
      <c r="B197" s="105" t="s">
        <v>272</v>
      </c>
      <c r="C197" s="104" t="s">
        <v>27</v>
      </c>
      <c r="D197" s="104" t="s">
        <v>273</v>
      </c>
      <c r="E197" s="148" t="s">
        <v>265</v>
      </c>
      <c r="F197" s="148"/>
      <c r="G197" s="106" t="s">
        <v>112</v>
      </c>
      <c r="H197" s="107">
        <v>1</v>
      </c>
      <c r="I197" s="108">
        <v>191.87</v>
      </c>
      <c r="J197" s="108">
        <v>191.87</v>
      </c>
    </row>
    <row r="198" spans="1:10" ht="26.1" customHeight="1" x14ac:dyDescent="0.2">
      <c r="A198" s="104" t="s">
        <v>141</v>
      </c>
      <c r="B198" s="105" t="s">
        <v>266</v>
      </c>
      <c r="C198" s="104" t="s">
        <v>27</v>
      </c>
      <c r="D198" s="104" t="s">
        <v>267</v>
      </c>
      <c r="E198" s="148" t="s">
        <v>258</v>
      </c>
      <c r="F198" s="148"/>
      <c r="G198" s="106" t="s">
        <v>112</v>
      </c>
      <c r="H198" s="107">
        <v>1</v>
      </c>
      <c r="I198" s="108">
        <v>0.11</v>
      </c>
      <c r="J198" s="108">
        <v>0.11</v>
      </c>
    </row>
    <row r="199" spans="1:10" ht="26.1" customHeight="1" x14ac:dyDescent="0.2">
      <c r="A199" s="104" t="s">
        <v>141</v>
      </c>
      <c r="B199" s="105" t="s">
        <v>259</v>
      </c>
      <c r="C199" s="104" t="s">
        <v>27</v>
      </c>
      <c r="D199" s="104" t="s">
        <v>260</v>
      </c>
      <c r="E199" s="148" t="s">
        <v>258</v>
      </c>
      <c r="F199" s="148"/>
      <c r="G199" s="106" t="s">
        <v>112</v>
      </c>
      <c r="H199" s="107">
        <v>1</v>
      </c>
      <c r="I199" s="108">
        <v>4.4800000000000004</v>
      </c>
      <c r="J199" s="108">
        <v>4.4800000000000004</v>
      </c>
    </row>
    <row r="200" spans="1:10" ht="26.1" customHeight="1" x14ac:dyDescent="0.2">
      <c r="A200" s="104" t="s">
        <v>141</v>
      </c>
      <c r="B200" s="105" t="s">
        <v>268</v>
      </c>
      <c r="C200" s="104" t="s">
        <v>27</v>
      </c>
      <c r="D200" s="104" t="s">
        <v>269</v>
      </c>
      <c r="E200" s="148" t="s">
        <v>258</v>
      </c>
      <c r="F200" s="148"/>
      <c r="G200" s="106" t="s">
        <v>112</v>
      </c>
      <c r="H200" s="107">
        <v>1</v>
      </c>
      <c r="I200" s="108">
        <v>0.02</v>
      </c>
      <c r="J200" s="108">
        <v>0.02</v>
      </c>
    </row>
    <row r="201" spans="1:10" ht="26.1" customHeight="1" x14ac:dyDescent="0.2">
      <c r="A201" s="104" t="s">
        <v>141</v>
      </c>
      <c r="B201" s="105" t="s">
        <v>256</v>
      </c>
      <c r="C201" s="104" t="s">
        <v>27</v>
      </c>
      <c r="D201" s="104" t="s">
        <v>257</v>
      </c>
      <c r="E201" s="148" t="s">
        <v>258</v>
      </c>
      <c r="F201" s="148"/>
      <c r="G201" s="106" t="s">
        <v>112</v>
      </c>
      <c r="H201" s="107">
        <v>1</v>
      </c>
      <c r="I201" s="108">
        <v>1.43</v>
      </c>
      <c r="J201" s="108">
        <v>1.43</v>
      </c>
    </row>
    <row r="202" spans="1:10" ht="26.1" customHeight="1" x14ac:dyDescent="0.2">
      <c r="A202" s="104" t="s">
        <v>141</v>
      </c>
      <c r="B202" s="105" t="s">
        <v>261</v>
      </c>
      <c r="C202" s="104" t="s">
        <v>27</v>
      </c>
      <c r="D202" s="104" t="s">
        <v>262</v>
      </c>
      <c r="E202" s="148" t="s">
        <v>258</v>
      </c>
      <c r="F202" s="148"/>
      <c r="G202" s="106" t="s">
        <v>112</v>
      </c>
      <c r="H202" s="107">
        <v>1</v>
      </c>
      <c r="I202" s="108">
        <v>0.92</v>
      </c>
      <c r="J202" s="108">
        <v>0.92</v>
      </c>
    </row>
    <row r="203" spans="1:10" x14ac:dyDescent="0.2">
      <c r="A203" s="109"/>
      <c r="B203" s="109"/>
      <c r="C203" s="109"/>
      <c r="D203" s="109"/>
      <c r="E203" s="109" t="s">
        <v>152</v>
      </c>
      <c r="F203" s="110">
        <v>90.55</v>
      </c>
      <c r="G203" s="109" t="s">
        <v>153</v>
      </c>
      <c r="H203" s="110">
        <v>104.15</v>
      </c>
      <c r="I203" s="109" t="s">
        <v>154</v>
      </c>
      <c r="J203" s="110">
        <v>194.7</v>
      </c>
    </row>
    <row r="204" spans="1:10" ht="13.5" thickBot="1" x14ac:dyDescent="0.25">
      <c r="A204" s="109"/>
      <c r="B204" s="109"/>
      <c r="C204" s="109"/>
      <c r="D204" s="109"/>
      <c r="E204" s="109" t="s">
        <v>155</v>
      </c>
      <c r="F204" s="110">
        <v>47.57</v>
      </c>
      <c r="G204" s="109"/>
      <c r="H204" s="145" t="s">
        <v>156</v>
      </c>
      <c r="I204" s="145"/>
      <c r="J204" s="110">
        <v>249.23</v>
      </c>
    </row>
    <row r="205" spans="1:10" ht="0.95" customHeight="1" thickTop="1" x14ac:dyDescent="0.2">
      <c r="A205" s="111"/>
      <c r="B205" s="111"/>
      <c r="C205" s="111"/>
      <c r="D205" s="111"/>
      <c r="E205" s="111"/>
      <c r="F205" s="111"/>
      <c r="G205" s="111"/>
      <c r="H205" s="111"/>
      <c r="I205" s="111"/>
      <c r="J205" s="111"/>
    </row>
    <row r="206" spans="1:10" ht="18" customHeight="1" x14ac:dyDescent="0.2">
      <c r="A206" s="91" t="s">
        <v>118</v>
      </c>
      <c r="B206" s="92" t="s">
        <v>10</v>
      </c>
      <c r="C206" s="91" t="s">
        <v>11</v>
      </c>
      <c r="D206" s="91" t="s">
        <v>12</v>
      </c>
      <c r="E206" s="150" t="s">
        <v>130</v>
      </c>
      <c r="F206" s="150"/>
      <c r="G206" s="93" t="s">
        <v>13</v>
      </c>
      <c r="H206" s="92" t="s">
        <v>14</v>
      </c>
      <c r="I206" s="92" t="s">
        <v>15</v>
      </c>
      <c r="J206" s="92" t="s">
        <v>18</v>
      </c>
    </row>
    <row r="207" spans="1:10" ht="24" customHeight="1" x14ac:dyDescent="0.2">
      <c r="A207" s="94" t="s">
        <v>131</v>
      </c>
      <c r="B207" s="95" t="s">
        <v>119</v>
      </c>
      <c r="C207" s="94" t="s">
        <v>27</v>
      </c>
      <c r="D207" s="94" t="s">
        <v>137</v>
      </c>
      <c r="E207" s="151" t="s">
        <v>138</v>
      </c>
      <c r="F207" s="151"/>
      <c r="G207" s="96" t="s">
        <v>112</v>
      </c>
      <c r="H207" s="97">
        <v>1</v>
      </c>
      <c r="I207" s="98">
        <v>31.04</v>
      </c>
      <c r="J207" s="98">
        <v>31.04</v>
      </c>
    </row>
    <row r="208" spans="1:10" ht="26.1" customHeight="1" x14ac:dyDescent="0.2">
      <c r="A208" s="99" t="s">
        <v>133</v>
      </c>
      <c r="B208" s="100" t="s">
        <v>274</v>
      </c>
      <c r="C208" s="99" t="s">
        <v>27</v>
      </c>
      <c r="D208" s="99" t="s">
        <v>275</v>
      </c>
      <c r="E208" s="144" t="s">
        <v>138</v>
      </c>
      <c r="F208" s="144"/>
      <c r="G208" s="101" t="s">
        <v>112</v>
      </c>
      <c r="H208" s="102">
        <v>1</v>
      </c>
      <c r="I208" s="103">
        <v>0.45</v>
      </c>
      <c r="J208" s="103">
        <v>0.45</v>
      </c>
    </row>
    <row r="209" spans="1:10" ht="26.1" customHeight="1" x14ac:dyDescent="0.2">
      <c r="A209" s="104" t="s">
        <v>141</v>
      </c>
      <c r="B209" s="105" t="s">
        <v>276</v>
      </c>
      <c r="C209" s="104" t="s">
        <v>27</v>
      </c>
      <c r="D209" s="104" t="s">
        <v>277</v>
      </c>
      <c r="E209" s="148" t="s">
        <v>258</v>
      </c>
      <c r="F209" s="148"/>
      <c r="G209" s="106" t="s">
        <v>112</v>
      </c>
      <c r="H209" s="107">
        <v>1</v>
      </c>
      <c r="I209" s="108">
        <v>1.54</v>
      </c>
      <c r="J209" s="108">
        <v>1.54</v>
      </c>
    </row>
    <row r="210" spans="1:10" ht="26.1" customHeight="1" x14ac:dyDescent="0.2">
      <c r="A210" s="104" t="s">
        <v>141</v>
      </c>
      <c r="B210" s="105" t="s">
        <v>259</v>
      </c>
      <c r="C210" s="104" t="s">
        <v>27</v>
      </c>
      <c r="D210" s="104" t="s">
        <v>260</v>
      </c>
      <c r="E210" s="148" t="s">
        <v>258</v>
      </c>
      <c r="F210" s="148"/>
      <c r="G210" s="106" t="s">
        <v>112</v>
      </c>
      <c r="H210" s="107">
        <v>1</v>
      </c>
      <c r="I210" s="108">
        <v>4.4800000000000004</v>
      </c>
      <c r="J210" s="108">
        <v>4.4800000000000004</v>
      </c>
    </row>
    <row r="211" spans="1:10" ht="26.1" customHeight="1" x14ac:dyDescent="0.2">
      <c r="A211" s="104" t="s">
        <v>141</v>
      </c>
      <c r="B211" s="105" t="s">
        <v>266</v>
      </c>
      <c r="C211" s="104" t="s">
        <v>27</v>
      </c>
      <c r="D211" s="104" t="s">
        <v>267</v>
      </c>
      <c r="E211" s="148" t="s">
        <v>258</v>
      </c>
      <c r="F211" s="148"/>
      <c r="G211" s="106" t="s">
        <v>112</v>
      </c>
      <c r="H211" s="107">
        <v>1</v>
      </c>
      <c r="I211" s="108">
        <v>0.11</v>
      </c>
      <c r="J211" s="108">
        <v>0.11</v>
      </c>
    </row>
    <row r="212" spans="1:10" ht="26.1" customHeight="1" x14ac:dyDescent="0.2">
      <c r="A212" s="104" t="s">
        <v>141</v>
      </c>
      <c r="B212" s="105" t="s">
        <v>278</v>
      </c>
      <c r="C212" s="104" t="s">
        <v>27</v>
      </c>
      <c r="D212" s="104" t="s">
        <v>279</v>
      </c>
      <c r="E212" s="148" t="s">
        <v>258</v>
      </c>
      <c r="F212" s="148"/>
      <c r="G212" s="106" t="s">
        <v>112</v>
      </c>
      <c r="H212" s="107">
        <v>1</v>
      </c>
      <c r="I212" s="108">
        <v>1.07</v>
      </c>
      <c r="J212" s="108">
        <v>1.07</v>
      </c>
    </row>
    <row r="213" spans="1:10" ht="26.1" customHeight="1" x14ac:dyDescent="0.2">
      <c r="A213" s="104" t="s">
        <v>141</v>
      </c>
      <c r="B213" s="105" t="s">
        <v>256</v>
      </c>
      <c r="C213" s="104" t="s">
        <v>27</v>
      </c>
      <c r="D213" s="104" t="s">
        <v>257</v>
      </c>
      <c r="E213" s="148" t="s">
        <v>258</v>
      </c>
      <c r="F213" s="148"/>
      <c r="G213" s="106" t="s">
        <v>112</v>
      </c>
      <c r="H213" s="107">
        <v>1</v>
      </c>
      <c r="I213" s="108">
        <v>1.43</v>
      </c>
      <c r="J213" s="108">
        <v>1.43</v>
      </c>
    </row>
    <row r="214" spans="1:10" ht="24" customHeight="1" x14ac:dyDescent="0.2">
      <c r="A214" s="104" t="s">
        <v>141</v>
      </c>
      <c r="B214" s="105" t="s">
        <v>280</v>
      </c>
      <c r="C214" s="104" t="s">
        <v>27</v>
      </c>
      <c r="D214" s="104" t="s">
        <v>281</v>
      </c>
      <c r="E214" s="148" t="s">
        <v>265</v>
      </c>
      <c r="F214" s="148"/>
      <c r="G214" s="106" t="s">
        <v>112</v>
      </c>
      <c r="H214" s="107">
        <v>1</v>
      </c>
      <c r="I214" s="108">
        <v>21.39</v>
      </c>
      <c r="J214" s="108">
        <v>21.39</v>
      </c>
    </row>
    <row r="215" spans="1:10" ht="26.1" customHeight="1" x14ac:dyDescent="0.2">
      <c r="A215" s="104" t="s">
        <v>141</v>
      </c>
      <c r="B215" s="105" t="s">
        <v>282</v>
      </c>
      <c r="C215" s="104" t="s">
        <v>27</v>
      </c>
      <c r="D215" s="104" t="s">
        <v>283</v>
      </c>
      <c r="E215" s="148" t="s">
        <v>258</v>
      </c>
      <c r="F215" s="148"/>
      <c r="G215" s="106" t="s">
        <v>112</v>
      </c>
      <c r="H215" s="107">
        <v>1</v>
      </c>
      <c r="I215" s="108">
        <v>0.56999999999999995</v>
      </c>
      <c r="J215" s="108">
        <v>0.56999999999999995</v>
      </c>
    </row>
    <row r="216" spans="1:10" x14ac:dyDescent="0.2">
      <c r="A216" s="109"/>
      <c r="B216" s="109"/>
      <c r="C216" s="109"/>
      <c r="D216" s="109"/>
      <c r="E216" s="109" t="s">
        <v>152</v>
      </c>
      <c r="F216" s="110">
        <v>10.15</v>
      </c>
      <c r="G216" s="109" t="s">
        <v>153</v>
      </c>
      <c r="H216" s="110">
        <v>11.69</v>
      </c>
      <c r="I216" s="109" t="s">
        <v>154</v>
      </c>
      <c r="J216" s="110">
        <v>21.84</v>
      </c>
    </row>
    <row r="217" spans="1:10" ht="13.5" thickBot="1" x14ac:dyDescent="0.25">
      <c r="A217" s="109"/>
      <c r="B217" s="109"/>
      <c r="C217" s="109"/>
      <c r="D217" s="109"/>
      <c r="E217" s="109" t="s">
        <v>155</v>
      </c>
      <c r="F217" s="110">
        <v>7.32</v>
      </c>
      <c r="G217" s="109"/>
      <c r="H217" s="145" t="s">
        <v>156</v>
      </c>
      <c r="I217" s="145"/>
      <c r="J217" s="110">
        <v>38.36</v>
      </c>
    </row>
    <row r="218" spans="1:10" ht="0.95" customHeight="1" thickTop="1" x14ac:dyDescent="0.2">
      <c r="A218" s="111"/>
      <c r="B218" s="111"/>
      <c r="C218" s="111"/>
      <c r="D218" s="111"/>
      <c r="E218" s="111"/>
      <c r="F218" s="111"/>
      <c r="G218" s="111"/>
      <c r="H218" s="111"/>
      <c r="I218" s="111"/>
      <c r="J218" s="111"/>
    </row>
    <row r="219" spans="1:10" ht="18" customHeight="1" x14ac:dyDescent="0.2">
      <c r="A219" s="91" t="s">
        <v>121</v>
      </c>
      <c r="B219" s="92" t="s">
        <v>10</v>
      </c>
      <c r="C219" s="91" t="s">
        <v>11</v>
      </c>
      <c r="D219" s="91" t="s">
        <v>12</v>
      </c>
      <c r="E219" s="150" t="s">
        <v>130</v>
      </c>
      <c r="F219" s="150"/>
      <c r="G219" s="93" t="s">
        <v>13</v>
      </c>
      <c r="H219" s="92" t="s">
        <v>14</v>
      </c>
      <c r="I219" s="92" t="s">
        <v>15</v>
      </c>
      <c r="J219" s="92" t="s">
        <v>18</v>
      </c>
    </row>
    <row r="220" spans="1:10" ht="26.1" customHeight="1" x14ac:dyDescent="0.2">
      <c r="A220" s="94" t="s">
        <v>131</v>
      </c>
      <c r="B220" s="95" t="s">
        <v>122</v>
      </c>
      <c r="C220" s="94" t="s">
        <v>27</v>
      </c>
      <c r="D220" s="94" t="s">
        <v>284</v>
      </c>
      <c r="E220" s="151" t="s">
        <v>285</v>
      </c>
      <c r="F220" s="151"/>
      <c r="G220" s="96" t="s">
        <v>29</v>
      </c>
      <c r="H220" s="97">
        <v>1</v>
      </c>
      <c r="I220" s="98">
        <v>0.88</v>
      </c>
      <c r="J220" s="98">
        <v>0.88</v>
      </c>
    </row>
    <row r="221" spans="1:10" ht="24" customHeight="1" x14ac:dyDescent="0.2">
      <c r="A221" s="99" t="s">
        <v>133</v>
      </c>
      <c r="B221" s="100" t="s">
        <v>119</v>
      </c>
      <c r="C221" s="99" t="s">
        <v>27</v>
      </c>
      <c r="D221" s="99" t="s">
        <v>137</v>
      </c>
      <c r="E221" s="144" t="s">
        <v>138</v>
      </c>
      <c r="F221" s="144"/>
      <c r="G221" s="101" t="s">
        <v>112</v>
      </c>
      <c r="H221" s="102">
        <v>2.8661599999999999E-2</v>
      </c>
      <c r="I221" s="103">
        <v>31.04</v>
      </c>
      <c r="J221" s="103">
        <v>0.88</v>
      </c>
    </row>
    <row r="222" spans="1:10" x14ac:dyDescent="0.2">
      <c r="A222" s="109"/>
      <c r="B222" s="109"/>
      <c r="C222" s="109"/>
      <c r="D222" s="109"/>
      <c r="E222" s="109" t="s">
        <v>152</v>
      </c>
      <c r="F222" s="110">
        <v>0.28000000000000003</v>
      </c>
      <c r="G222" s="109" t="s">
        <v>153</v>
      </c>
      <c r="H222" s="110">
        <v>0.34</v>
      </c>
      <c r="I222" s="109" t="s">
        <v>154</v>
      </c>
      <c r="J222" s="110">
        <v>0.62</v>
      </c>
    </row>
    <row r="223" spans="1:10" ht="13.5" thickBot="1" x14ac:dyDescent="0.25">
      <c r="A223" s="109"/>
      <c r="B223" s="109"/>
      <c r="C223" s="109"/>
      <c r="D223" s="109"/>
      <c r="E223" s="109" t="s">
        <v>155</v>
      </c>
      <c r="F223" s="110">
        <v>0.2</v>
      </c>
      <c r="G223" s="109"/>
      <c r="H223" s="145" t="s">
        <v>156</v>
      </c>
      <c r="I223" s="145"/>
      <c r="J223" s="110">
        <v>1.08</v>
      </c>
    </row>
    <row r="224" spans="1:10" ht="0.95" customHeight="1" thickTop="1" x14ac:dyDescent="0.2">
      <c r="A224" s="111"/>
      <c r="B224" s="111"/>
      <c r="C224" s="111"/>
      <c r="D224" s="111"/>
      <c r="E224" s="111"/>
      <c r="F224" s="111"/>
      <c r="G224" s="111"/>
      <c r="H224" s="111"/>
      <c r="I224" s="111"/>
      <c r="J224" s="111"/>
    </row>
    <row r="225" spans="1:10" ht="50.1" customHeight="1" x14ac:dyDescent="0.25">
      <c r="A225" s="154" t="s">
        <v>286</v>
      </c>
      <c r="B225" s="155"/>
      <c r="C225" s="155"/>
      <c r="D225" s="155"/>
      <c r="E225" s="155"/>
      <c r="F225" s="155"/>
      <c r="G225" s="155"/>
      <c r="H225" s="155"/>
      <c r="I225" s="155"/>
      <c r="J225" s="155"/>
    </row>
    <row r="226" spans="1:10" ht="18" customHeight="1" x14ac:dyDescent="0.2">
      <c r="A226" s="91"/>
      <c r="B226" s="92" t="s">
        <v>10</v>
      </c>
      <c r="C226" s="91" t="s">
        <v>11</v>
      </c>
      <c r="D226" s="91" t="s">
        <v>12</v>
      </c>
      <c r="E226" s="150" t="s">
        <v>130</v>
      </c>
      <c r="F226" s="150"/>
      <c r="G226" s="93" t="s">
        <v>13</v>
      </c>
      <c r="H226" s="92" t="s">
        <v>14</v>
      </c>
      <c r="I226" s="92" t="s">
        <v>15</v>
      </c>
      <c r="J226" s="92" t="s">
        <v>18</v>
      </c>
    </row>
    <row r="227" spans="1:10" ht="26.1" customHeight="1" x14ac:dyDescent="0.2">
      <c r="A227" s="94" t="s">
        <v>131</v>
      </c>
      <c r="B227" s="95" t="s">
        <v>179</v>
      </c>
      <c r="C227" s="94" t="s">
        <v>27</v>
      </c>
      <c r="D227" s="94" t="s">
        <v>180</v>
      </c>
      <c r="E227" s="151" t="s">
        <v>138</v>
      </c>
      <c r="F227" s="151"/>
      <c r="G227" s="96" t="s">
        <v>112</v>
      </c>
      <c r="H227" s="97">
        <v>1</v>
      </c>
      <c r="I227" s="98">
        <v>32.35</v>
      </c>
      <c r="J227" s="98">
        <v>32.35</v>
      </c>
    </row>
    <row r="228" spans="1:10" ht="26.1" customHeight="1" x14ac:dyDescent="0.2">
      <c r="A228" s="99" t="s">
        <v>133</v>
      </c>
      <c r="B228" s="100" t="s">
        <v>287</v>
      </c>
      <c r="C228" s="99" t="s">
        <v>27</v>
      </c>
      <c r="D228" s="99" t="s">
        <v>288</v>
      </c>
      <c r="E228" s="144" t="s">
        <v>138</v>
      </c>
      <c r="F228" s="144"/>
      <c r="G228" s="101" t="s">
        <v>112</v>
      </c>
      <c r="H228" s="102">
        <v>1</v>
      </c>
      <c r="I228" s="103">
        <v>0.26</v>
      </c>
      <c r="J228" s="103">
        <v>0.26</v>
      </c>
    </row>
    <row r="229" spans="1:10" ht="26.1" customHeight="1" x14ac:dyDescent="0.2">
      <c r="A229" s="104" t="s">
        <v>141</v>
      </c>
      <c r="B229" s="105" t="s">
        <v>282</v>
      </c>
      <c r="C229" s="104" t="s">
        <v>27</v>
      </c>
      <c r="D229" s="104" t="s">
        <v>283</v>
      </c>
      <c r="E229" s="148" t="s">
        <v>258</v>
      </c>
      <c r="F229" s="148"/>
      <c r="G229" s="106" t="s">
        <v>112</v>
      </c>
      <c r="H229" s="107">
        <v>1</v>
      </c>
      <c r="I229" s="108">
        <v>0.56999999999999995</v>
      </c>
      <c r="J229" s="108">
        <v>0.56999999999999995</v>
      </c>
    </row>
    <row r="230" spans="1:10" ht="26.1" customHeight="1" x14ac:dyDescent="0.2">
      <c r="A230" s="104" t="s">
        <v>141</v>
      </c>
      <c r="B230" s="105" t="s">
        <v>278</v>
      </c>
      <c r="C230" s="104" t="s">
        <v>27</v>
      </c>
      <c r="D230" s="104" t="s">
        <v>279</v>
      </c>
      <c r="E230" s="148" t="s">
        <v>258</v>
      </c>
      <c r="F230" s="148"/>
      <c r="G230" s="106" t="s">
        <v>112</v>
      </c>
      <c r="H230" s="107">
        <v>1</v>
      </c>
      <c r="I230" s="108">
        <v>1.07</v>
      </c>
      <c r="J230" s="108">
        <v>1.07</v>
      </c>
    </row>
    <row r="231" spans="1:10" ht="24" customHeight="1" x14ac:dyDescent="0.2">
      <c r="A231" s="104" t="s">
        <v>141</v>
      </c>
      <c r="B231" s="105" t="s">
        <v>289</v>
      </c>
      <c r="C231" s="104" t="s">
        <v>27</v>
      </c>
      <c r="D231" s="104" t="s">
        <v>290</v>
      </c>
      <c r="E231" s="148" t="s">
        <v>265</v>
      </c>
      <c r="F231" s="148"/>
      <c r="G231" s="106" t="s">
        <v>112</v>
      </c>
      <c r="H231" s="107">
        <v>1</v>
      </c>
      <c r="I231" s="108">
        <v>22.89</v>
      </c>
      <c r="J231" s="108">
        <v>22.89</v>
      </c>
    </row>
    <row r="232" spans="1:10" ht="26.1" customHeight="1" x14ac:dyDescent="0.2">
      <c r="A232" s="104" t="s">
        <v>141</v>
      </c>
      <c r="B232" s="105" t="s">
        <v>259</v>
      </c>
      <c r="C232" s="104" t="s">
        <v>27</v>
      </c>
      <c r="D232" s="104" t="s">
        <v>260</v>
      </c>
      <c r="E232" s="148" t="s">
        <v>258</v>
      </c>
      <c r="F232" s="148"/>
      <c r="G232" s="106" t="s">
        <v>112</v>
      </c>
      <c r="H232" s="107">
        <v>1</v>
      </c>
      <c r="I232" s="108">
        <v>4.4800000000000004</v>
      </c>
      <c r="J232" s="108">
        <v>4.4800000000000004</v>
      </c>
    </row>
    <row r="233" spans="1:10" ht="26.1" customHeight="1" x14ac:dyDescent="0.2">
      <c r="A233" s="104" t="s">
        <v>141</v>
      </c>
      <c r="B233" s="105" t="s">
        <v>256</v>
      </c>
      <c r="C233" s="104" t="s">
        <v>27</v>
      </c>
      <c r="D233" s="104" t="s">
        <v>257</v>
      </c>
      <c r="E233" s="148" t="s">
        <v>258</v>
      </c>
      <c r="F233" s="148"/>
      <c r="G233" s="106" t="s">
        <v>112</v>
      </c>
      <c r="H233" s="107">
        <v>1</v>
      </c>
      <c r="I233" s="108">
        <v>1.43</v>
      </c>
      <c r="J233" s="108">
        <v>1.43</v>
      </c>
    </row>
    <row r="234" spans="1:10" ht="26.1" customHeight="1" x14ac:dyDescent="0.2">
      <c r="A234" s="104" t="s">
        <v>141</v>
      </c>
      <c r="B234" s="105" t="s">
        <v>276</v>
      </c>
      <c r="C234" s="104" t="s">
        <v>27</v>
      </c>
      <c r="D234" s="104" t="s">
        <v>277</v>
      </c>
      <c r="E234" s="148" t="s">
        <v>258</v>
      </c>
      <c r="F234" s="148"/>
      <c r="G234" s="106" t="s">
        <v>112</v>
      </c>
      <c r="H234" s="107">
        <v>1</v>
      </c>
      <c r="I234" s="108">
        <v>1.54</v>
      </c>
      <c r="J234" s="108">
        <v>1.54</v>
      </c>
    </row>
    <row r="235" spans="1:10" ht="26.1" customHeight="1" x14ac:dyDescent="0.2">
      <c r="A235" s="104" t="s">
        <v>141</v>
      </c>
      <c r="B235" s="105" t="s">
        <v>266</v>
      </c>
      <c r="C235" s="104" t="s">
        <v>27</v>
      </c>
      <c r="D235" s="104" t="s">
        <v>267</v>
      </c>
      <c r="E235" s="148" t="s">
        <v>258</v>
      </c>
      <c r="F235" s="148"/>
      <c r="G235" s="106" t="s">
        <v>112</v>
      </c>
      <c r="H235" s="107">
        <v>1</v>
      </c>
      <c r="I235" s="108">
        <v>0.11</v>
      </c>
      <c r="J235" s="108">
        <v>0.11</v>
      </c>
    </row>
    <row r="236" spans="1:10" x14ac:dyDescent="0.2">
      <c r="A236" s="109"/>
      <c r="B236" s="109"/>
      <c r="C236" s="109"/>
      <c r="D236" s="109"/>
      <c r="E236" s="109" t="s">
        <v>152</v>
      </c>
      <c r="F236" s="110">
        <v>10.76</v>
      </c>
      <c r="G236" s="109" t="s">
        <v>153</v>
      </c>
      <c r="H236" s="110">
        <v>12.39</v>
      </c>
      <c r="I236" s="109" t="s">
        <v>154</v>
      </c>
      <c r="J236" s="110">
        <v>23.15</v>
      </c>
    </row>
    <row r="237" spans="1:10" ht="13.5" thickBot="1" x14ac:dyDescent="0.25">
      <c r="A237" s="109"/>
      <c r="B237" s="109"/>
      <c r="C237" s="109"/>
      <c r="D237" s="109"/>
      <c r="E237" s="109" t="s">
        <v>155</v>
      </c>
      <c r="F237" s="110">
        <v>7.63</v>
      </c>
      <c r="G237" s="109"/>
      <c r="H237" s="145" t="s">
        <v>156</v>
      </c>
      <c r="I237" s="145"/>
      <c r="J237" s="110">
        <v>39.979999999999997</v>
      </c>
    </row>
    <row r="238" spans="1:10" ht="0.95" customHeight="1" thickTop="1" x14ac:dyDescent="0.2">
      <c r="A238" s="111"/>
      <c r="B238" s="111"/>
      <c r="C238" s="111"/>
      <c r="D238" s="111"/>
      <c r="E238" s="111"/>
      <c r="F238" s="111"/>
      <c r="G238" s="111"/>
      <c r="H238" s="111"/>
      <c r="I238" s="111"/>
      <c r="J238" s="111"/>
    </row>
    <row r="239" spans="1:10" ht="18" customHeight="1" x14ac:dyDescent="0.2">
      <c r="A239" s="91"/>
      <c r="B239" s="92" t="s">
        <v>10</v>
      </c>
      <c r="C239" s="91" t="s">
        <v>11</v>
      </c>
      <c r="D239" s="91" t="s">
        <v>12</v>
      </c>
      <c r="E239" s="150" t="s">
        <v>130</v>
      </c>
      <c r="F239" s="150"/>
      <c r="G239" s="93" t="s">
        <v>13</v>
      </c>
      <c r="H239" s="92" t="s">
        <v>14</v>
      </c>
      <c r="I239" s="92" t="s">
        <v>15</v>
      </c>
      <c r="J239" s="92" t="s">
        <v>18</v>
      </c>
    </row>
    <row r="240" spans="1:10" ht="51.95" customHeight="1" x14ac:dyDescent="0.2">
      <c r="A240" s="94" t="s">
        <v>131</v>
      </c>
      <c r="B240" s="95" t="s">
        <v>216</v>
      </c>
      <c r="C240" s="94" t="s">
        <v>27</v>
      </c>
      <c r="D240" s="94" t="s">
        <v>217</v>
      </c>
      <c r="E240" s="151" t="s">
        <v>213</v>
      </c>
      <c r="F240" s="151"/>
      <c r="G240" s="96" t="s">
        <v>214</v>
      </c>
      <c r="H240" s="97">
        <v>1</v>
      </c>
      <c r="I240" s="98">
        <v>581.94000000000005</v>
      </c>
      <c r="J240" s="98">
        <v>581.94000000000005</v>
      </c>
    </row>
    <row r="241" spans="1:10" ht="51.95" customHeight="1" x14ac:dyDescent="0.2">
      <c r="A241" s="99" t="s">
        <v>133</v>
      </c>
      <c r="B241" s="100" t="s">
        <v>291</v>
      </c>
      <c r="C241" s="99" t="s">
        <v>27</v>
      </c>
      <c r="D241" s="99" t="s">
        <v>292</v>
      </c>
      <c r="E241" s="144" t="s">
        <v>293</v>
      </c>
      <c r="F241" s="144"/>
      <c r="G241" s="101" t="s">
        <v>294</v>
      </c>
      <c r="H241" s="102">
        <v>3.45</v>
      </c>
      <c r="I241" s="103">
        <v>0.4</v>
      </c>
      <c r="J241" s="103">
        <v>1.38</v>
      </c>
    </row>
    <row r="242" spans="1:10" ht="51.95" customHeight="1" x14ac:dyDescent="0.2">
      <c r="A242" s="99" t="s">
        <v>133</v>
      </c>
      <c r="B242" s="100" t="s">
        <v>295</v>
      </c>
      <c r="C242" s="99" t="s">
        <v>27</v>
      </c>
      <c r="D242" s="99" t="s">
        <v>296</v>
      </c>
      <c r="E242" s="144" t="s">
        <v>293</v>
      </c>
      <c r="F242" s="144"/>
      <c r="G242" s="101" t="s">
        <v>297</v>
      </c>
      <c r="H242" s="102">
        <v>1.05</v>
      </c>
      <c r="I242" s="103">
        <v>1.83</v>
      </c>
      <c r="J242" s="103">
        <v>1.92</v>
      </c>
    </row>
    <row r="243" spans="1:10" ht="26.1" customHeight="1" x14ac:dyDescent="0.2">
      <c r="A243" s="99" t="s">
        <v>133</v>
      </c>
      <c r="B243" s="100" t="s">
        <v>298</v>
      </c>
      <c r="C243" s="99" t="s">
        <v>27</v>
      </c>
      <c r="D243" s="99" t="s">
        <v>299</v>
      </c>
      <c r="E243" s="144" t="s">
        <v>138</v>
      </c>
      <c r="F243" s="144"/>
      <c r="G243" s="101" t="s">
        <v>112</v>
      </c>
      <c r="H243" s="102">
        <v>4.5</v>
      </c>
      <c r="I243" s="103">
        <v>34.17</v>
      </c>
      <c r="J243" s="103">
        <v>153.76</v>
      </c>
    </row>
    <row r="244" spans="1:10" ht="26.1" customHeight="1" x14ac:dyDescent="0.2">
      <c r="A244" s="104" t="s">
        <v>141</v>
      </c>
      <c r="B244" s="105" t="s">
        <v>300</v>
      </c>
      <c r="C244" s="104" t="s">
        <v>27</v>
      </c>
      <c r="D244" s="104" t="s">
        <v>301</v>
      </c>
      <c r="E244" s="148" t="s">
        <v>144</v>
      </c>
      <c r="F244" s="148"/>
      <c r="G244" s="106" t="s">
        <v>214</v>
      </c>
      <c r="H244" s="107">
        <v>1.1599999999999999</v>
      </c>
      <c r="I244" s="108">
        <v>92</v>
      </c>
      <c r="J244" s="108">
        <v>106.72</v>
      </c>
    </row>
    <row r="245" spans="1:10" ht="24" customHeight="1" x14ac:dyDescent="0.2">
      <c r="A245" s="104" t="s">
        <v>141</v>
      </c>
      <c r="B245" s="105" t="s">
        <v>302</v>
      </c>
      <c r="C245" s="104" t="s">
        <v>27</v>
      </c>
      <c r="D245" s="104" t="s">
        <v>303</v>
      </c>
      <c r="E245" s="148" t="s">
        <v>144</v>
      </c>
      <c r="F245" s="148"/>
      <c r="G245" s="106" t="s">
        <v>147</v>
      </c>
      <c r="H245" s="107">
        <v>195.86</v>
      </c>
      <c r="I245" s="108">
        <v>0.7</v>
      </c>
      <c r="J245" s="108">
        <v>137.1</v>
      </c>
    </row>
    <row r="246" spans="1:10" ht="24" customHeight="1" x14ac:dyDescent="0.2">
      <c r="A246" s="104" t="s">
        <v>141</v>
      </c>
      <c r="B246" s="105" t="s">
        <v>304</v>
      </c>
      <c r="C246" s="104" t="s">
        <v>27</v>
      </c>
      <c r="D246" s="104" t="s">
        <v>305</v>
      </c>
      <c r="E246" s="148" t="s">
        <v>144</v>
      </c>
      <c r="F246" s="148"/>
      <c r="G246" s="106" t="s">
        <v>147</v>
      </c>
      <c r="H246" s="107">
        <v>174.1</v>
      </c>
      <c r="I246" s="108">
        <v>1.04</v>
      </c>
      <c r="J246" s="108">
        <v>181.06</v>
      </c>
    </row>
    <row r="247" spans="1:10" x14ac:dyDescent="0.2">
      <c r="A247" s="109"/>
      <c r="B247" s="109"/>
      <c r="C247" s="109"/>
      <c r="D247" s="109"/>
      <c r="E247" s="109" t="s">
        <v>152</v>
      </c>
      <c r="F247" s="110">
        <v>54.7</v>
      </c>
      <c r="G247" s="109" t="s">
        <v>153</v>
      </c>
      <c r="H247" s="110">
        <v>62.93</v>
      </c>
      <c r="I247" s="109" t="s">
        <v>154</v>
      </c>
      <c r="J247" s="110">
        <v>117.63</v>
      </c>
    </row>
    <row r="248" spans="1:10" ht="13.5" thickBot="1" x14ac:dyDescent="0.25">
      <c r="A248" s="109"/>
      <c r="B248" s="109"/>
      <c r="C248" s="109"/>
      <c r="D248" s="109"/>
      <c r="E248" s="109" t="s">
        <v>155</v>
      </c>
      <c r="F248" s="110">
        <v>137.27000000000001</v>
      </c>
      <c r="G248" s="109"/>
      <c r="H248" s="145" t="s">
        <v>156</v>
      </c>
      <c r="I248" s="145"/>
      <c r="J248" s="110">
        <v>719.21</v>
      </c>
    </row>
    <row r="249" spans="1:10" ht="0.95" customHeight="1" thickTop="1" x14ac:dyDescent="0.2">
      <c r="A249" s="111"/>
      <c r="B249" s="111"/>
      <c r="C249" s="111"/>
      <c r="D249" s="111"/>
      <c r="E249" s="111"/>
      <c r="F249" s="111"/>
      <c r="G249" s="111"/>
      <c r="H249" s="111"/>
      <c r="I249" s="111"/>
      <c r="J249" s="111"/>
    </row>
    <row r="250" spans="1:10" ht="18" customHeight="1" x14ac:dyDescent="0.2">
      <c r="A250" s="91"/>
      <c r="B250" s="92" t="s">
        <v>10</v>
      </c>
      <c r="C250" s="91" t="s">
        <v>11</v>
      </c>
      <c r="D250" s="91" t="s">
        <v>12</v>
      </c>
      <c r="E250" s="150" t="s">
        <v>130</v>
      </c>
      <c r="F250" s="150"/>
      <c r="G250" s="93" t="s">
        <v>13</v>
      </c>
      <c r="H250" s="92" t="s">
        <v>14</v>
      </c>
      <c r="I250" s="92" t="s">
        <v>15</v>
      </c>
      <c r="J250" s="92" t="s">
        <v>18</v>
      </c>
    </row>
    <row r="251" spans="1:10" ht="39" customHeight="1" x14ac:dyDescent="0.2">
      <c r="A251" s="94" t="s">
        <v>131</v>
      </c>
      <c r="B251" s="95" t="s">
        <v>211</v>
      </c>
      <c r="C251" s="94" t="s">
        <v>27</v>
      </c>
      <c r="D251" s="94" t="s">
        <v>212</v>
      </c>
      <c r="E251" s="151" t="s">
        <v>213</v>
      </c>
      <c r="F251" s="151"/>
      <c r="G251" s="96" t="s">
        <v>214</v>
      </c>
      <c r="H251" s="97">
        <v>1</v>
      </c>
      <c r="I251" s="98">
        <v>725.5</v>
      </c>
      <c r="J251" s="98">
        <v>725.5</v>
      </c>
    </row>
    <row r="252" spans="1:10" ht="24" customHeight="1" x14ac:dyDescent="0.2">
      <c r="A252" s="99" t="s">
        <v>133</v>
      </c>
      <c r="B252" s="100" t="s">
        <v>119</v>
      </c>
      <c r="C252" s="99" t="s">
        <v>27</v>
      </c>
      <c r="D252" s="99" t="s">
        <v>137</v>
      </c>
      <c r="E252" s="144" t="s">
        <v>138</v>
      </c>
      <c r="F252" s="144"/>
      <c r="G252" s="101" t="s">
        <v>112</v>
      </c>
      <c r="H252" s="102">
        <v>11.02</v>
      </c>
      <c r="I252" s="103">
        <v>31.04</v>
      </c>
      <c r="J252" s="103">
        <v>342.06</v>
      </c>
    </row>
    <row r="253" spans="1:10" ht="24" customHeight="1" x14ac:dyDescent="0.2">
      <c r="A253" s="104" t="s">
        <v>141</v>
      </c>
      <c r="B253" s="105" t="s">
        <v>302</v>
      </c>
      <c r="C253" s="104" t="s">
        <v>27</v>
      </c>
      <c r="D253" s="104" t="s">
        <v>303</v>
      </c>
      <c r="E253" s="148" t="s">
        <v>144</v>
      </c>
      <c r="F253" s="148"/>
      <c r="G253" s="106" t="s">
        <v>147</v>
      </c>
      <c r="H253" s="107">
        <v>422.63</v>
      </c>
      <c r="I253" s="108">
        <v>0.7</v>
      </c>
      <c r="J253" s="108">
        <v>295.83999999999997</v>
      </c>
    </row>
    <row r="254" spans="1:10" ht="26.1" customHeight="1" x14ac:dyDescent="0.2">
      <c r="A254" s="104" t="s">
        <v>141</v>
      </c>
      <c r="B254" s="105" t="s">
        <v>306</v>
      </c>
      <c r="C254" s="104" t="s">
        <v>27</v>
      </c>
      <c r="D254" s="104" t="s">
        <v>307</v>
      </c>
      <c r="E254" s="148" t="s">
        <v>144</v>
      </c>
      <c r="F254" s="148"/>
      <c r="G254" s="106" t="s">
        <v>214</v>
      </c>
      <c r="H254" s="107">
        <v>0.94</v>
      </c>
      <c r="I254" s="108">
        <v>93.2</v>
      </c>
      <c r="J254" s="108">
        <v>87.6</v>
      </c>
    </row>
    <row r="255" spans="1:10" x14ac:dyDescent="0.2">
      <c r="A255" s="109"/>
      <c r="B255" s="109"/>
      <c r="C255" s="109"/>
      <c r="D255" s="109"/>
      <c r="E255" s="109" t="s">
        <v>152</v>
      </c>
      <c r="F255" s="110">
        <v>111.93</v>
      </c>
      <c r="G255" s="109" t="s">
        <v>153</v>
      </c>
      <c r="H255" s="110">
        <v>128.74</v>
      </c>
      <c r="I255" s="109" t="s">
        <v>154</v>
      </c>
      <c r="J255" s="110">
        <v>240.67</v>
      </c>
    </row>
    <row r="256" spans="1:10" ht="13.5" thickBot="1" x14ac:dyDescent="0.25">
      <c r="A256" s="109"/>
      <c r="B256" s="109"/>
      <c r="C256" s="109"/>
      <c r="D256" s="109"/>
      <c r="E256" s="109" t="s">
        <v>155</v>
      </c>
      <c r="F256" s="110">
        <v>171.14</v>
      </c>
      <c r="G256" s="109"/>
      <c r="H256" s="145" t="s">
        <v>156</v>
      </c>
      <c r="I256" s="145"/>
      <c r="J256" s="110">
        <v>896.64</v>
      </c>
    </row>
    <row r="257" spans="1:10" ht="0.95" customHeight="1" thickTop="1" x14ac:dyDescent="0.2">
      <c r="A257" s="111"/>
      <c r="B257" s="111"/>
      <c r="C257" s="111"/>
      <c r="D257" s="111"/>
      <c r="E257" s="111"/>
      <c r="F257" s="111"/>
      <c r="G257" s="111"/>
      <c r="H257" s="111"/>
      <c r="I257" s="111"/>
      <c r="J257" s="111"/>
    </row>
    <row r="258" spans="1:10" ht="18" customHeight="1" x14ac:dyDescent="0.2">
      <c r="A258" s="91"/>
      <c r="B258" s="92" t="s">
        <v>10</v>
      </c>
      <c r="C258" s="91" t="s">
        <v>11</v>
      </c>
      <c r="D258" s="91" t="s">
        <v>12</v>
      </c>
      <c r="E258" s="150" t="s">
        <v>130</v>
      </c>
      <c r="F258" s="150"/>
      <c r="G258" s="93" t="s">
        <v>13</v>
      </c>
      <c r="H258" s="92" t="s">
        <v>14</v>
      </c>
      <c r="I258" s="92" t="s">
        <v>15</v>
      </c>
      <c r="J258" s="92" t="s">
        <v>18</v>
      </c>
    </row>
    <row r="259" spans="1:10" ht="26.1" customHeight="1" x14ac:dyDescent="0.2">
      <c r="A259" s="94" t="s">
        <v>131</v>
      </c>
      <c r="B259" s="95" t="s">
        <v>174</v>
      </c>
      <c r="C259" s="94" t="s">
        <v>27</v>
      </c>
      <c r="D259" s="94" t="s">
        <v>175</v>
      </c>
      <c r="E259" s="151" t="s">
        <v>138</v>
      </c>
      <c r="F259" s="151"/>
      <c r="G259" s="96" t="s">
        <v>112</v>
      </c>
      <c r="H259" s="97">
        <v>1</v>
      </c>
      <c r="I259" s="98">
        <v>35.700000000000003</v>
      </c>
      <c r="J259" s="98">
        <v>35.700000000000003</v>
      </c>
    </row>
    <row r="260" spans="1:10" ht="26.1" customHeight="1" x14ac:dyDescent="0.2">
      <c r="A260" s="99" t="s">
        <v>133</v>
      </c>
      <c r="B260" s="100" t="s">
        <v>308</v>
      </c>
      <c r="C260" s="99" t="s">
        <v>27</v>
      </c>
      <c r="D260" s="99" t="s">
        <v>309</v>
      </c>
      <c r="E260" s="144" t="s">
        <v>138</v>
      </c>
      <c r="F260" s="144"/>
      <c r="G260" s="101" t="s">
        <v>112</v>
      </c>
      <c r="H260" s="102">
        <v>1</v>
      </c>
      <c r="I260" s="103">
        <v>0.38</v>
      </c>
      <c r="J260" s="103">
        <v>0.38</v>
      </c>
    </row>
    <row r="261" spans="1:10" ht="26.1" customHeight="1" x14ac:dyDescent="0.2">
      <c r="A261" s="104" t="s">
        <v>141</v>
      </c>
      <c r="B261" s="105" t="s">
        <v>259</v>
      </c>
      <c r="C261" s="104" t="s">
        <v>27</v>
      </c>
      <c r="D261" s="104" t="s">
        <v>260</v>
      </c>
      <c r="E261" s="148" t="s">
        <v>258</v>
      </c>
      <c r="F261" s="148"/>
      <c r="G261" s="106" t="s">
        <v>112</v>
      </c>
      <c r="H261" s="107">
        <v>1</v>
      </c>
      <c r="I261" s="108">
        <v>4.4800000000000004</v>
      </c>
      <c r="J261" s="108">
        <v>4.4800000000000004</v>
      </c>
    </row>
    <row r="262" spans="1:10" ht="26.1" customHeight="1" x14ac:dyDescent="0.2">
      <c r="A262" s="104" t="s">
        <v>141</v>
      </c>
      <c r="B262" s="105" t="s">
        <v>266</v>
      </c>
      <c r="C262" s="104" t="s">
        <v>27</v>
      </c>
      <c r="D262" s="104" t="s">
        <v>267</v>
      </c>
      <c r="E262" s="148" t="s">
        <v>258</v>
      </c>
      <c r="F262" s="148"/>
      <c r="G262" s="106" t="s">
        <v>112</v>
      </c>
      <c r="H262" s="107">
        <v>1</v>
      </c>
      <c r="I262" s="108">
        <v>0.11</v>
      </c>
      <c r="J262" s="108">
        <v>0.11</v>
      </c>
    </row>
    <row r="263" spans="1:10" ht="24" customHeight="1" x14ac:dyDescent="0.2">
      <c r="A263" s="104" t="s">
        <v>141</v>
      </c>
      <c r="B263" s="105" t="s">
        <v>310</v>
      </c>
      <c r="C263" s="104" t="s">
        <v>27</v>
      </c>
      <c r="D263" s="104" t="s">
        <v>311</v>
      </c>
      <c r="E263" s="148" t="s">
        <v>265</v>
      </c>
      <c r="F263" s="148"/>
      <c r="G263" s="106" t="s">
        <v>112</v>
      </c>
      <c r="H263" s="107">
        <v>1</v>
      </c>
      <c r="I263" s="108">
        <v>26.03</v>
      </c>
      <c r="J263" s="108">
        <v>26.03</v>
      </c>
    </row>
    <row r="264" spans="1:10" ht="26.1" customHeight="1" x14ac:dyDescent="0.2">
      <c r="A264" s="104" t="s">
        <v>141</v>
      </c>
      <c r="B264" s="105" t="s">
        <v>312</v>
      </c>
      <c r="C264" s="104" t="s">
        <v>27</v>
      </c>
      <c r="D264" s="104" t="s">
        <v>313</v>
      </c>
      <c r="E264" s="148" t="s">
        <v>258</v>
      </c>
      <c r="F264" s="148"/>
      <c r="G264" s="106" t="s">
        <v>112</v>
      </c>
      <c r="H264" s="107">
        <v>1</v>
      </c>
      <c r="I264" s="108">
        <v>0.73</v>
      </c>
      <c r="J264" s="108">
        <v>0.73</v>
      </c>
    </row>
    <row r="265" spans="1:10" ht="26.1" customHeight="1" x14ac:dyDescent="0.2">
      <c r="A265" s="104" t="s">
        <v>141</v>
      </c>
      <c r="B265" s="105" t="s">
        <v>256</v>
      </c>
      <c r="C265" s="104" t="s">
        <v>27</v>
      </c>
      <c r="D265" s="104" t="s">
        <v>257</v>
      </c>
      <c r="E265" s="148" t="s">
        <v>258</v>
      </c>
      <c r="F265" s="148"/>
      <c r="G265" s="106" t="s">
        <v>112</v>
      </c>
      <c r="H265" s="107">
        <v>1</v>
      </c>
      <c r="I265" s="108">
        <v>1.43</v>
      </c>
      <c r="J265" s="108">
        <v>1.43</v>
      </c>
    </row>
    <row r="266" spans="1:10" ht="26.1" customHeight="1" x14ac:dyDescent="0.2">
      <c r="A266" s="104" t="s">
        <v>141</v>
      </c>
      <c r="B266" s="105" t="s">
        <v>314</v>
      </c>
      <c r="C266" s="104" t="s">
        <v>27</v>
      </c>
      <c r="D266" s="104" t="s">
        <v>315</v>
      </c>
      <c r="E266" s="148" t="s">
        <v>258</v>
      </c>
      <c r="F266" s="148"/>
      <c r="G266" s="106" t="s">
        <v>112</v>
      </c>
      <c r="H266" s="107">
        <v>1</v>
      </c>
      <c r="I266" s="108">
        <v>1.47</v>
      </c>
      <c r="J266" s="108">
        <v>1.47</v>
      </c>
    </row>
    <row r="267" spans="1:10" ht="26.1" customHeight="1" x14ac:dyDescent="0.2">
      <c r="A267" s="104" t="s">
        <v>141</v>
      </c>
      <c r="B267" s="105" t="s">
        <v>278</v>
      </c>
      <c r="C267" s="104" t="s">
        <v>27</v>
      </c>
      <c r="D267" s="104" t="s">
        <v>279</v>
      </c>
      <c r="E267" s="148" t="s">
        <v>258</v>
      </c>
      <c r="F267" s="148"/>
      <c r="G267" s="106" t="s">
        <v>112</v>
      </c>
      <c r="H267" s="107">
        <v>1</v>
      </c>
      <c r="I267" s="108">
        <v>1.07</v>
      </c>
      <c r="J267" s="108">
        <v>1.07</v>
      </c>
    </row>
    <row r="268" spans="1:10" x14ac:dyDescent="0.2">
      <c r="A268" s="109"/>
      <c r="B268" s="109"/>
      <c r="C268" s="109"/>
      <c r="D268" s="109"/>
      <c r="E268" s="109" t="s">
        <v>152</v>
      </c>
      <c r="F268" s="110">
        <v>12.28</v>
      </c>
      <c r="G268" s="109" t="s">
        <v>153</v>
      </c>
      <c r="H268" s="110">
        <v>14.13</v>
      </c>
      <c r="I268" s="109" t="s">
        <v>154</v>
      </c>
      <c r="J268" s="110">
        <v>26.41</v>
      </c>
    </row>
    <row r="269" spans="1:10" ht="13.5" thickBot="1" x14ac:dyDescent="0.25">
      <c r="A269" s="109"/>
      <c r="B269" s="109"/>
      <c r="C269" s="109"/>
      <c r="D269" s="109"/>
      <c r="E269" s="109" t="s">
        <v>155</v>
      </c>
      <c r="F269" s="110">
        <v>8.42</v>
      </c>
      <c r="G269" s="109"/>
      <c r="H269" s="145" t="s">
        <v>156</v>
      </c>
      <c r="I269" s="145"/>
      <c r="J269" s="110">
        <v>44.12</v>
      </c>
    </row>
    <row r="270" spans="1:10" ht="0.95" customHeight="1" thickTop="1" x14ac:dyDescent="0.2">
      <c r="A270" s="111"/>
      <c r="B270" s="111"/>
      <c r="C270" s="111"/>
      <c r="D270" s="111"/>
      <c r="E270" s="111"/>
      <c r="F270" s="111"/>
      <c r="G270" s="111"/>
      <c r="H270" s="111"/>
      <c r="I270" s="111"/>
      <c r="J270" s="111"/>
    </row>
    <row r="271" spans="1:10" ht="18" customHeight="1" x14ac:dyDescent="0.2">
      <c r="A271" s="91"/>
      <c r="B271" s="92" t="s">
        <v>10</v>
      </c>
      <c r="C271" s="91" t="s">
        <v>11</v>
      </c>
      <c r="D271" s="91" t="s">
        <v>12</v>
      </c>
      <c r="E271" s="150" t="s">
        <v>130</v>
      </c>
      <c r="F271" s="150"/>
      <c r="G271" s="93" t="s">
        <v>13</v>
      </c>
      <c r="H271" s="92" t="s">
        <v>14</v>
      </c>
      <c r="I271" s="92" t="s">
        <v>15</v>
      </c>
      <c r="J271" s="92" t="s">
        <v>18</v>
      </c>
    </row>
    <row r="272" spans="1:10" ht="51.95" customHeight="1" x14ac:dyDescent="0.2">
      <c r="A272" s="94" t="s">
        <v>131</v>
      </c>
      <c r="B272" s="95" t="s">
        <v>291</v>
      </c>
      <c r="C272" s="94" t="s">
        <v>27</v>
      </c>
      <c r="D272" s="94" t="s">
        <v>292</v>
      </c>
      <c r="E272" s="151" t="s">
        <v>293</v>
      </c>
      <c r="F272" s="151"/>
      <c r="G272" s="96" t="s">
        <v>294</v>
      </c>
      <c r="H272" s="97">
        <v>1</v>
      </c>
      <c r="I272" s="98">
        <v>0.4</v>
      </c>
      <c r="J272" s="98">
        <v>0.4</v>
      </c>
    </row>
    <row r="273" spans="1:10" ht="39" customHeight="1" x14ac:dyDescent="0.2">
      <c r="A273" s="99" t="s">
        <v>133</v>
      </c>
      <c r="B273" s="100" t="s">
        <v>316</v>
      </c>
      <c r="C273" s="99" t="s">
        <v>27</v>
      </c>
      <c r="D273" s="99" t="s">
        <v>317</v>
      </c>
      <c r="E273" s="144" t="s">
        <v>318</v>
      </c>
      <c r="F273" s="144"/>
      <c r="G273" s="101" t="s">
        <v>112</v>
      </c>
      <c r="H273" s="102">
        <v>1</v>
      </c>
      <c r="I273" s="103">
        <v>7.0000000000000007E-2</v>
      </c>
      <c r="J273" s="103">
        <v>7.0000000000000007E-2</v>
      </c>
    </row>
    <row r="274" spans="1:10" ht="51.95" customHeight="1" x14ac:dyDescent="0.2">
      <c r="A274" s="99" t="s">
        <v>133</v>
      </c>
      <c r="B274" s="100" t="s">
        <v>319</v>
      </c>
      <c r="C274" s="99" t="s">
        <v>27</v>
      </c>
      <c r="D274" s="99" t="s">
        <v>320</v>
      </c>
      <c r="E274" s="144" t="s">
        <v>318</v>
      </c>
      <c r="F274" s="144"/>
      <c r="G274" s="101" t="s">
        <v>112</v>
      </c>
      <c r="H274" s="102">
        <v>1</v>
      </c>
      <c r="I274" s="103">
        <v>0.33</v>
      </c>
      <c r="J274" s="103">
        <v>0.33</v>
      </c>
    </row>
    <row r="275" spans="1:10" x14ac:dyDescent="0.2">
      <c r="A275" s="109"/>
      <c r="B275" s="109"/>
      <c r="C275" s="109"/>
      <c r="D275" s="109"/>
      <c r="E275" s="109" t="s">
        <v>152</v>
      </c>
      <c r="F275" s="110">
        <v>0</v>
      </c>
      <c r="G275" s="109" t="s">
        <v>153</v>
      </c>
      <c r="H275" s="110">
        <v>0</v>
      </c>
      <c r="I275" s="109" t="s">
        <v>154</v>
      </c>
      <c r="J275" s="110">
        <v>0</v>
      </c>
    </row>
    <row r="276" spans="1:10" ht="13.5" thickBot="1" x14ac:dyDescent="0.25">
      <c r="A276" s="109"/>
      <c r="B276" s="109"/>
      <c r="C276" s="109"/>
      <c r="D276" s="109"/>
      <c r="E276" s="109" t="s">
        <v>155</v>
      </c>
      <c r="F276" s="110">
        <v>0.09</v>
      </c>
      <c r="G276" s="109"/>
      <c r="H276" s="145" t="s">
        <v>156</v>
      </c>
      <c r="I276" s="145"/>
      <c r="J276" s="110">
        <v>0.49</v>
      </c>
    </row>
    <row r="277" spans="1:10" ht="0.95" customHeight="1" thickTop="1" x14ac:dyDescent="0.2">
      <c r="A277" s="111"/>
      <c r="B277" s="111"/>
      <c r="C277" s="111"/>
      <c r="D277" s="111"/>
      <c r="E277" s="111"/>
      <c r="F277" s="111"/>
      <c r="G277" s="111"/>
      <c r="H277" s="111"/>
      <c r="I277" s="111"/>
      <c r="J277" s="111"/>
    </row>
    <row r="278" spans="1:10" ht="18" customHeight="1" x14ac:dyDescent="0.2">
      <c r="A278" s="91"/>
      <c r="B278" s="92" t="s">
        <v>10</v>
      </c>
      <c r="C278" s="91" t="s">
        <v>11</v>
      </c>
      <c r="D278" s="91" t="s">
        <v>12</v>
      </c>
      <c r="E278" s="150" t="s">
        <v>130</v>
      </c>
      <c r="F278" s="150"/>
      <c r="G278" s="93" t="s">
        <v>13</v>
      </c>
      <c r="H278" s="92" t="s">
        <v>14</v>
      </c>
      <c r="I278" s="92" t="s">
        <v>15</v>
      </c>
      <c r="J278" s="92" t="s">
        <v>18</v>
      </c>
    </row>
    <row r="279" spans="1:10" ht="51.95" customHeight="1" x14ac:dyDescent="0.2">
      <c r="A279" s="94" t="s">
        <v>131</v>
      </c>
      <c r="B279" s="95" t="s">
        <v>295</v>
      </c>
      <c r="C279" s="94" t="s">
        <v>27</v>
      </c>
      <c r="D279" s="94" t="s">
        <v>296</v>
      </c>
      <c r="E279" s="151" t="s">
        <v>293</v>
      </c>
      <c r="F279" s="151"/>
      <c r="G279" s="96" t="s">
        <v>297</v>
      </c>
      <c r="H279" s="97">
        <v>1</v>
      </c>
      <c r="I279" s="98">
        <v>1.83</v>
      </c>
      <c r="J279" s="98">
        <v>1.83</v>
      </c>
    </row>
    <row r="280" spans="1:10" ht="39" customHeight="1" x14ac:dyDescent="0.2">
      <c r="A280" s="99" t="s">
        <v>133</v>
      </c>
      <c r="B280" s="100" t="s">
        <v>316</v>
      </c>
      <c r="C280" s="99" t="s">
        <v>27</v>
      </c>
      <c r="D280" s="99" t="s">
        <v>317</v>
      </c>
      <c r="E280" s="144" t="s">
        <v>318</v>
      </c>
      <c r="F280" s="144"/>
      <c r="G280" s="101" t="s">
        <v>112</v>
      </c>
      <c r="H280" s="102">
        <v>1</v>
      </c>
      <c r="I280" s="103">
        <v>7.0000000000000007E-2</v>
      </c>
      <c r="J280" s="103">
        <v>7.0000000000000007E-2</v>
      </c>
    </row>
    <row r="281" spans="1:10" ht="51.95" customHeight="1" x14ac:dyDescent="0.2">
      <c r="A281" s="99" t="s">
        <v>133</v>
      </c>
      <c r="B281" s="100" t="s">
        <v>321</v>
      </c>
      <c r="C281" s="99" t="s">
        <v>27</v>
      </c>
      <c r="D281" s="99" t="s">
        <v>322</v>
      </c>
      <c r="E281" s="144" t="s">
        <v>318</v>
      </c>
      <c r="F281" s="144"/>
      <c r="G281" s="101" t="s">
        <v>112</v>
      </c>
      <c r="H281" s="102">
        <v>1</v>
      </c>
      <c r="I281" s="103">
        <v>0.36</v>
      </c>
      <c r="J281" s="103">
        <v>0.36</v>
      </c>
    </row>
    <row r="282" spans="1:10" ht="51.95" customHeight="1" x14ac:dyDescent="0.2">
      <c r="A282" s="99" t="s">
        <v>133</v>
      </c>
      <c r="B282" s="100" t="s">
        <v>323</v>
      </c>
      <c r="C282" s="99" t="s">
        <v>27</v>
      </c>
      <c r="D282" s="99" t="s">
        <v>324</v>
      </c>
      <c r="E282" s="144" t="s">
        <v>318</v>
      </c>
      <c r="F282" s="144"/>
      <c r="G282" s="101" t="s">
        <v>112</v>
      </c>
      <c r="H282" s="102">
        <v>1</v>
      </c>
      <c r="I282" s="103">
        <v>1.07</v>
      </c>
      <c r="J282" s="103">
        <v>1.07</v>
      </c>
    </row>
    <row r="283" spans="1:10" ht="51.95" customHeight="1" x14ac:dyDescent="0.2">
      <c r="A283" s="99" t="s">
        <v>133</v>
      </c>
      <c r="B283" s="100" t="s">
        <v>319</v>
      </c>
      <c r="C283" s="99" t="s">
        <v>27</v>
      </c>
      <c r="D283" s="99" t="s">
        <v>320</v>
      </c>
      <c r="E283" s="144" t="s">
        <v>318</v>
      </c>
      <c r="F283" s="144"/>
      <c r="G283" s="101" t="s">
        <v>112</v>
      </c>
      <c r="H283" s="102">
        <v>1</v>
      </c>
      <c r="I283" s="103">
        <v>0.33</v>
      </c>
      <c r="J283" s="103">
        <v>0.33</v>
      </c>
    </row>
    <row r="284" spans="1:10" x14ac:dyDescent="0.2">
      <c r="A284" s="109"/>
      <c r="B284" s="109"/>
      <c r="C284" s="109"/>
      <c r="D284" s="109"/>
      <c r="E284" s="109" t="s">
        <v>152</v>
      </c>
      <c r="F284" s="110">
        <v>0</v>
      </c>
      <c r="G284" s="109" t="s">
        <v>153</v>
      </c>
      <c r="H284" s="110">
        <v>0</v>
      </c>
      <c r="I284" s="109" t="s">
        <v>154</v>
      </c>
      <c r="J284" s="110">
        <v>0</v>
      </c>
    </row>
    <row r="285" spans="1:10" ht="13.5" thickBot="1" x14ac:dyDescent="0.25">
      <c r="A285" s="109"/>
      <c r="B285" s="109"/>
      <c r="C285" s="109"/>
      <c r="D285" s="109"/>
      <c r="E285" s="109" t="s">
        <v>155</v>
      </c>
      <c r="F285" s="110">
        <v>0.43</v>
      </c>
      <c r="G285" s="109"/>
      <c r="H285" s="145" t="s">
        <v>156</v>
      </c>
      <c r="I285" s="145"/>
      <c r="J285" s="110">
        <v>2.2599999999999998</v>
      </c>
    </row>
    <row r="286" spans="1:10" ht="0.95" customHeight="1" thickTop="1" x14ac:dyDescent="0.2">
      <c r="A286" s="111"/>
      <c r="B286" s="111"/>
      <c r="C286" s="111"/>
      <c r="D286" s="111"/>
      <c r="E286" s="111"/>
      <c r="F286" s="111"/>
      <c r="G286" s="111"/>
      <c r="H286" s="111"/>
      <c r="I286" s="111"/>
      <c r="J286" s="111"/>
    </row>
    <row r="287" spans="1:10" ht="18" customHeight="1" x14ac:dyDescent="0.2">
      <c r="A287" s="91"/>
      <c r="B287" s="92" t="s">
        <v>10</v>
      </c>
      <c r="C287" s="91" t="s">
        <v>11</v>
      </c>
      <c r="D287" s="91" t="s">
        <v>12</v>
      </c>
      <c r="E287" s="150" t="s">
        <v>130</v>
      </c>
      <c r="F287" s="150"/>
      <c r="G287" s="93" t="s">
        <v>13</v>
      </c>
      <c r="H287" s="92" t="s">
        <v>14</v>
      </c>
      <c r="I287" s="92" t="s">
        <v>15</v>
      </c>
      <c r="J287" s="92" t="s">
        <v>18</v>
      </c>
    </row>
    <row r="288" spans="1:10" ht="51.95" customHeight="1" x14ac:dyDescent="0.2">
      <c r="A288" s="94" t="s">
        <v>131</v>
      </c>
      <c r="B288" s="95" t="s">
        <v>319</v>
      </c>
      <c r="C288" s="94" t="s">
        <v>27</v>
      </c>
      <c r="D288" s="94" t="s">
        <v>320</v>
      </c>
      <c r="E288" s="151" t="s">
        <v>318</v>
      </c>
      <c r="F288" s="151"/>
      <c r="G288" s="96" t="s">
        <v>112</v>
      </c>
      <c r="H288" s="97">
        <v>1</v>
      </c>
      <c r="I288" s="98">
        <v>0.33</v>
      </c>
      <c r="J288" s="98">
        <v>0.33</v>
      </c>
    </row>
    <row r="289" spans="1:10" ht="39" customHeight="1" x14ac:dyDescent="0.2">
      <c r="A289" s="104" t="s">
        <v>141</v>
      </c>
      <c r="B289" s="105" t="s">
        <v>325</v>
      </c>
      <c r="C289" s="104" t="s">
        <v>27</v>
      </c>
      <c r="D289" s="104" t="s">
        <v>326</v>
      </c>
      <c r="E289" s="148" t="s">
        <v>327</v>
      </c>
      <c r="F289" s="148"/>
      <c r="G289" s="106" t="s">
        <v>34</v>
      </c>
      <c r="H289" s="107">
        <v>6.3999999999999997E-5</v>
      </c>
      <c r="I289" s="108">
        <v>5214.6499999999996</v>
      </c>
      <c r="J289" s="108">
        <v>0.33</v>
      </c>
    </row>
    <row r="290" spans="1:10" x14ac:dyDescent="0.2">
      <c r="A290" s="109"/>
      <c r="B290" s="109"/>
      <c r="C290" s="109"/>
      <c r="D290" s="109"/>
      <c r="E290" s="109" t="s">
        <v>152</v>
      </c>
      <c r="F290" s="110">
        <v>0</v>
      </c>
      <c r="G290" s="109" t="s">
        <v>153</v>
      </c>
      <c r="H290" s="110">
        <v>0</v>
      </c>
      <c r="I290" s="109" t="s">
        <v>154</v>
      </c>
      <c r="J290" s="110">
        <v>0</v>
      </c>
    </row>
    <row r="291" spans="1:10" ht="13.5" thickBot="1" x14ac:dyDescent="0.25">
      <c r="A291" s="109"/>
      <c r="B291" s="109"/>
      <c r="C291" s="109"/>
      <c r="D291" s="109"/>
      <c r="E291" s="109" t="s">
        <v>155</v>
      </c>
      <c r="F291" s="110">
        <v>7.0000000000000007E-2</v>
      </c>
      <c r="G291" s="109"/>
      <c r="H291" s="145" t="s">
        <v>156</v>
      </c>
      <c r="I291" s="145"/>
      <c r="J291" s="110">
        <v>0.4</v>
      </c>
    </row>
    <row r="292" spans="1:10" ht="0.95" customHeight="1" thickTop="1" x14ac:dyDescent="0.2">
      <c r="A292" s="111"/>
      <c r="B292" s="111"/>
      <c r="C292" s="111"/>
      <c r="D292" s="111"/>
      <c r="E292" s="111"/>
      <c r="F292" s="111"/>
      <c r="G292" s="111"/>
      <c r="H292" s="111"/>
      <c r="I292" s="111"/>
      <c r="J292" s="111"/>
    </row>
    <row r="293" spans="1:10" ht="18" customHeight="1" x14ac:dyDescent="0.2">
      <c r="A293" s="91"/>
      <c r="B293" s="92" t="s">
        <v>10</v>
      </c>
      <c r="C293" s="91" t="s">
        <v>11</v>
      </c>
      <c r="D293" s="91" t="s">
        <v>12</v>
      </c>
      <c r="E293" s="150" t="s">
        <v>130</v>
      </c>
      <c r="F293" s="150"/>
      <c r="G293" s="93" t="s">
        <v>13</v>
      </c>
      <c r="H293" s="92" t="s">
        <v>14</v>
      </c>
      <c r="I293" s="92" t="s">
        <v>15</v>
      </c>
      <c r="J293" s="92" t="s">
        <v>18</v>
      </c>
    </row>
    <row r="294" spans="1:10" ht="39" customHeight="1" x14ac:dyDescent="0.2">
      <c r="A294" s="94" t="s">
        <v>131</v>
      </c>
      <c r="B294" s="95" t="s">
        <v>316</v>
      </c>
      <c r="C294" s="94" t="s">
        <v>27</v>
      </c>
      <c r="D294" s="94" t="s">
        <v>317</v>
      </c>
      <c r="E294" s="151" t="s">
        <v>318</v>
      </c>
      <c r="F294" s="151"/>
      <c r="G294" s="96" t="s">
        <v>112</v>
      </c>
      <c r="H294" s="97">
        <v>1</v>
      </c>
      <c r="I294" s="98">
        <v>7.0000000000000007E-2</v>
      </c>
      <c r="J294" s="98">
        <v>7.0000000000000007E-2</v>
      </c>
    </row>
    <row r="295" spans="1:10" ht="39" customHeight="1" x14ac:dyDescent="0.2">
      <c r="A295" s="104" t="s">
        <v>141</v>
      </c>
      <c r="B295" s="105" t="s">
        <v>325</v>
      </c>
      <c r="C295" s="104" t="s">
        <v>27</v>
      </c>
      <c r="D295" s="104" t="s">
        <v>326</v>
      </c>
      <c r="E295" s="148" t="s">
        <v>327</v>
      </c>
      <c r="F295" s="148"/>
      <c r="G295" s="106" t="s">
        <v>34</v>
      </c>
      <c r="H295" s="107">
        <v>1.4800000000000001E-5</v>
      </c>
      <c r="I295" s="108">
        <v>5214.6499999999996</v>
      </c>
      <c r="J295" s="108">
        <v>7.0000000000000007E-2</v>
      </c>
    </row>
    <row r="296" spans="1:10" x14ac:dyDescent="0.2">
      <c r="A296" s="109"/>
      <c r="B296" s="109"/>
      <c r="C296" s="109"/>
      <c r="D296" s="109"/>
      <c r="E296" s="109" t="s">
        <v>152</v>
      </c>
      <c r="F296" s="110">
        <v>0</v>
      </c>
      <c r="G296" s="109" t="s">
        <v>153</v>
      </c>
      <c r="H296" s="110">
        <v>0</v>
      </c>
      <c r="I296" s="109" t="s">
        <v>154</v>
      </c>
      <c r="J296" s="110">
        <v>0</v>
      </c>
    </row>
    <row r="297" spans="1:10" ht="13.5" thickBot="1" x14ac:dyDescent="0.25">
      <c r="A297" s="109"/>
      <c r="B297" s="109"/>
      <c r="C297" s="109"/>
      <c r="D297" s="109"/>
      <c r="E297" s="109" t="s">
        <v>155</v>
      </c>
      <c r="F297" s="110">
        <v>0.01</v>
      </c>
      <c r="G297" s="109"/>
      <c r="H297" s="145" t="s">
        <v>156</v>
      </c>
      <c r="I297" s="145"/>
      <c r="J297" s="110">
        <v>0.08</v>
      </c>
    </row>
    <row r="298" spans="1:10" ht="0.95" customHeight="1" thickTop="1" x14ac:dyDescent="0.2">
      <c r="A298" s="111"/>
      <c r="B298" s="111"/>
      <c r="C298" s="111"/>
      <c r="D298" s="111"/>
      <c r="E298" s="111"/>
      <c r="F298" s="111"/>
      <c r="G298" s="111"/>
      <c r="H298" s="111"/>
      <c r="I298" s="111"/>
      <c r="J298" s="111"/>
    </row>
    <row r="299" spans="1:10" ht="18" customHeight="1" x14ac:dyDescent="0.2">
      <c r="A299" s="91"/>
      <c r="B299" s="92" t="s">
        <v>10</v>
      </c>
      <c r="C299" s="91" t="s">
        <v>11</v>
      </c>
      <c r="D299" s="91" t="s">
        <v>12</v>
      </c>
      <c r="E299" s="150" t="s">
        <v>130</v>
      </c>
      <c r="F299" s="150"/>
      <c r="G299" s="93" t="s">
        <v>13</v>
      </c>
      <c r="H299" s="92" t="s">
        <v>14</v>
      </c>
      <c r="I299" s="92" t="s">
        <v>15</v>
      </c>
      <c r="J299" s="92" t="s">
        <v>18</v>
      </c>
    </row>
    <row r="300" spans="1:10" ht="51.95" customHeight="1" x14ac:dyDescent="0.2">
      <c r="A300" s="94" t="s">
        <v>131</v>
      </c>
      <c r="B300" s="95" t="s">
        <v>321</v>
      </c>
      <c r="C300" s="94" t="s">
        <v>27</v>
      </c>
      <c r="D300" s="94" t="s">
        <v>322</v>
      </c>
      <c r="E300" s="151" t="s">
        <v>318</v>
      </c>
      <c r="F300" s="151"/>
      <c r="G300" s="96" t="s">
        <v>112</v>
      </c>
      <c r="H300" s="97">
        <v>1</v>
      </c>
      <c r="I300" s="98">
        <v>0.36</v>
      </c>
      <c r="J300" s="98">
        <v>0.36</v>
      </c>
    </row>
    <row r="301" spans="1:10" ht="39" customHeight="1" x14ac:dyDescent="0.2">
      <c r="A301" s="104" t="s">
        <v>141</v>
      </c>
      <c r="B301" s="105" t="s">
        <v>325</v>
      </c>
      <c r="C301" s="104" t="s">
        <v>27</v>
      </c>
      <c r="D301" s="104" t="s">
        <v>326</v>
      </c>
      <c r="E301" s="148" t="s">
        <v>327</v>
      </c>
      <c r="F301" s="148"/>
      <c r="G301" s="106" t="s">
        <v>34</v>
      </c>
      <c r="H301" s="107">
        <v>6.9999999999999994E-5</v>
      </c>
      <c r="I301" s="108">
        <v>5214.6499999999996</v>
      </c>
      <c r="J301" s="108">
        <v>0.36</v>
      </c>
    </row>
    <row r="302" spans="1:10" x14ac:dyDescent="0.2">
      <c r="A302" s="109"/>
      <c r="B302" s="109"/>
      <c r="C302" s="109"/>
      <c r="D302" s="109"/>
      <c r="E302" s="109" t="s">
        <v>152</v>
      </c>
      <c r="F302" s="110">
        <v>0</v>
      </c>
      <c r="G302" s="109" t="s">
        <v>153</v>
      </c>
      <c r="H302" s="110">
        <v>0</v>
      </c>
      <c r="I302" s="109" t="s">
        <v>154</v>
      </c>
      <c r="J302" s="110">
        <v>0</v>
      </c>
    </row>
    <row r="303" spans="1:10" ht="13.5" thickBot="1" x14ac:dyDescent="0.25">
      <c r="A303" s="109"/>
      <c r="B303" s="109"/>
      <c r="C303" s="109"/>
      <c r="D303" s="109"/>
      <c r="E303" s="109" t="s">
        <v>155</v>
      </c>
      <c r="F303" s="110">
        <v>0.08</v>
      </c>
      <c r="G303" s="109"/>
      <c r="H303" s="145" t="s">
        <v>156</v>
      </c>
      <c r="I303" s="145"/>
      <c r="J303" s="110">
        <v>0.44</v>
      </c>
    </row>
    <row r="304" spans="1:10" ht="0.95" customHeight="1" thickTop="1" x14ac:dyDescent="0.2">
      <c r="A304" s="111"/>
      <c r="B304" s="111"/>
      <c r="C304" s="111"/>
      <c r="D304" s="111"/>
      <c r="E304" s="111"/>
      <c r="F304" s="111"/>
      <c r="G304" s="111"/>
      <c r="H304" s="111"/>
      <c r="I304" s="111"/>
      <c r="J304" s="111"/>
    </row>
    <row r="305" spans="1:10" ht="18" customHeight="1" x14ac:dyDescent="0.2">
      <c r="A305" s="91"/>
      <c r="B305" s="92" t="s">
        <v>10</v>
      </c>
      <c r="C305" s="91" t="s">
        <v>11</v>
      </c>
      <c r="D305" s="91" t="s">
        <v>12</v>
      </c>
      <c r="E305" s="150" t="s">
        <v>130</v>
      </c>
      <c r="F305" s="150"/>
      <c r="G305" s="93" t="s">
        <v>13</v>
      </c>
      <c r="H305" s="92" t="s">
        <v>14</v>
      </c>
      <c r="I305" s="92" t="s">
        <v>15</v>
      </c>
      <c r="J305" s="92" t="s">
        <v>18</v>
      </c>
    </row>
    <row r="306" spans="1:10" ht="51.95" customHeight="1" x14ac:dyDescent="0.2">
      <c r="A306" s="94" t="s">
        <v>131</v>
      </c>
      <c r="B306" s="95" t="s">
        <v>323</v>
      </c>
      <c r="C306" s="94" t="s">
        <v>27</v>
      </c>
      <c r="D306" s="94" t="s">
        <v>324</v>
      </c>
      <c r="E306" s="151" t="s">
        <v>318</v>
      </c>
      <c r="F306" s="151"/>
      <c r="G306" s="96" t="s">
        <v>112</v>
      </c>
      <c r="H306" s="97">
        <v>1</v>
      </c>
      <c r="I306" s="98">
        <v>1.07</v>
      </c>
      <c r="J306" s="98">
        <v>1.07</v>
      </c>
    </row>
    <row r="307" spans="1:10" ht="26.1" customHeight="1" x14ac:dyDescent="0.2">
      <c r="A307" s="104" t="s">
        <v>141</v>
      </c>
      <c r="B307" s="105" t="s">
        <v>328</v>
      </c>
      <c r="C307" s="104" t="s">
        <v>27</v>
      </c>
      <c r="D307" s="104" t="s">
        <v>329</v>
      </c>
      <c r="E307" s="148" t="s">
        <v>330</v>
      </c>
      <c r="F307" s="148"/>
      <c r="G307" s="106" t="s">
        <v>331</v>
      </c>
      <c r="H307" s="107">
        <v>1.25</v>
      </c>
      <c r="I307" s="108">
        <v>0.86</v>
      </c>
      <c r="J307" s="108">
        <v>1.07</v>
      </c>
    </row>
    <row r="308" spans="1:10" x14ac:dyDescent="0.2">
      <c r="A308" s="109"/>
      <c r="B308" s="109"/>
      <c r="C308" s="109"/>
      <c r="D308" s="109"/>
      <c r="E308" s="109" t="s">
        <v>152</v>
      </c>
      <c r="F308" s="110">
        <v>0</v>
      </c>
      <c r="G308" s="109" t="s">
        <v>153</v>
      </c>
      <c r="H308" s="110">
        <v>0</v>
      </c>
      <c r="I308" s="109" t="s">
        <v>154</v>
      </c>
      <c r="J308" s="110">
        <v>0</v>
      </c>
    </row>
    <row r="309" spans="1:10" ht="13.5" thickBot="1" x14ac:dyDescent="0.25">
      <c r="A309" s="109"/>
      <c r="B309" s="109"/>
      <c r="C309" s="109"/>
      <c r="D309" s="109"/>
      <c r="E309" s="109" t="s">
        <v>155</v>
      </c>
      <c r="F309" s="110">
        <v>0.25</v>
      </c>
      <c r="G309" s="109"/>
      <c r="H309" s="145" t="s">
        <v>156</v>
      </c>
      <c r="I309" s="145"/>
      <c r="J309" s="110">
        <v>1.32</v>
      </c>
    </row>
    <row r="310" spans="1:10" ht="0.95" customHeight="1" thickTop="1" x14ac:dyDescent="0.2">
      <c r="A310" s="111"/>
      <c r="B310" s="111"/>
      <c r="C310" s="111"/>
      <c r="D310" s="111"/>
      <c r="E310" s="111"/>
      <c r="F310" s="111"/>
      <c r="G310" s="111"/>
      <c r="H310" s="111"/>
      <c r="I310" s="111"/>
      <c r="J310" s="111"/>
    </row>
    <row r="311" spans="1:10" ht="18" customHeight="1" x14ac:dyDescent="0.2">
      <c r="A311" s="91"/>
      <c r="B311" s="92" t="s">
        <v>10</v>
      </c>
      <c r="C311" s="91" t="s">
        <v>11</v>
      </c>
      <c r="D311" s="91" t="s">
        <v>12</v>
      </c>
      <c r="E311" s="150" t="s">
        <v>130</v>
      </c>
      <c r="F311" s="150"/>
      <c r="G311" s="93" t="s">
        <v>13</v>
      </c>
      <c r="H311" s="92" t="s">
        <v>14</v>
      </c>
      <c r="I311" s="92" t="s">
        <v>15</v>
      </c>
      <c r="J311" s="92" t="s">
        <v>18</v>
      </c>
    </row>
    <row r="312" spans="1:10" ht="24" customHeight="1" x14ac:dyDescent="0.2">
      <c r="A312" s="94" t="s">
        <v>131</v>
      </c>
      <c r="B312" s="95" t="s">
        <v>139</v>
      </c>
      <c r="C312" s="94" t="s">
        <v>27</v>
      </c>
      <c r="D312" s="94" t="s">
        <v>140</v>
      </c>
      <c r="E312" s="151" t="s">
        <v>138</v>
      </c>
      <c r="F312" s="151"/>
      <c r="G312" s="96" t="s">
        <v>112</v>
      </c>
      <c r="H312" s="97">
        <v>1</v>
      </c>
      <c r="I312" s="98">
        <v>35.159999999999997</v>
      </c>
      <c r="J312" s="98">
        <v>35.159999999999997</v>
      </c>
    </row>
    <row r="313" spans="1:10" ht="26.1" customHeight="1" x14ac:dyDescent="0.2">
      <c r="A313" s="99" t="s">
        <v>133</v>
      </c>
      <c r="B313" s="100" t="s">
        <v>332</v>
      </c>
      <c r="C313" s="99" t="s">
        <v>27</v>
      </c>
      <c r="D313" s="99" t="s">
        <v>333</v>
      </c>
      <c r="E313" s="144" t="s">
        <v>138</v>
      </c>
      <c r="F313" s="144"/>
      <c r="G313" s="101" t="s">
        <v>112</v>
      </c>
      <c r="H313" s="102">
        <v>1</v>
      </c>
      <c r="I313" s="103">
        <v>0.3</v>
      </c>
      <c r="J313" s="103">
        <v>0.3</v>
      </c>
    </row>
    <row r="314" spans="1:10" ht="26.1" customHeight="1" x14ac:dyDescent="0.2">
      <c r="A314" s="104" t="s">
        <v>141</v>
      </c>
      <c r="B314" s="105" t="s">
        <v>334</v>
      </c>
      <c r="C314" s="104" t="s">
        <v>27</v>
      </c>
      <c r="D314" s="104" t="s">
        <v>335</v>
      </c>
      <c r="E314" s="148" t="s">
        <v>258</v>
      </c>
      <c r="F314" s="148"/>
      <c r="G314" s="106" t="s">
        <v>112</v>
      </c>
      <c r="H314" s="107">
        <v>1</v>
      </c>
      <c r="I314" s="108">
        <v>0.28999999999999998</v>
      </c>
      <c r="J314" s="108">
        <v>0.28999999999999998</v>
      </c>
    </row>
    <row r="315" spans="1:10" ht="26.1" customHeight="1" x14ac:dyDescent="0.2">
      <c r="A315" s="104" t="s">
        <v>141</v>
      </c>
      <c r="B315" s="105" t="s">
        <v>256</v>
      </c>
      <c r="C315" s="104" t="s">
        <v>27</v>
      </c>
      <c r="D315" s="104" t="s">
        <v>257</v>
      </c>
      <c r="E315" s="148" t="s">
        <v>258</v>
      </c>
      <c r="F315" s="148"/>
      <c r="G315" s="106" t="s">
        <v>112</v>
      </c>
      <c r="H315" s="107">
        <v>1</v>
      </c>
      <c r="I315" s="108">
        <v>1.43</v>
      </c>
      <c r="J315" s="108">
        <v>1.43</v>
      </c>
    </row>
    <row r="316" spans="1:10" ht="26.1" customHeight="1" x14ac:dyDescent="0.2">
      <c r="A316" s="104" t="s">
        <v>141</v>
      </c>
      <c r="B316" s="105" t="s">
        <v>278</v>
      </c>
      <c r="C316" s="104" t="s">
        <v>27</v>
      </c>
      <c r="D316" s="104" t="s">
        <v>279</v>
      </c>
      <c r="E316" s="148" t="s">
        <v>258</v>
      </c>
      <c r="F316" s="148"/>
      <c r="G316" s="106" t="s">
        <v>112</v>
      </c>
      <c r="H316" s="107">
        <v>1</v>
      </c>
      <c r="I316" s="108">
        <v>1.07</v>
      </c>
      <c r="J316" s="108">
        <v>1.07</v>
      </c>
    </row>
    <row r="317" spans="1:10" ht="24" customHeight="1" x14ac:dyDescent="0.2">
      <c r="A317" s="104" t="s">
        <v>141</v>
      </c>
      <c r="B317" s="105" t="s">
        <v>336</v>
      </c>
      <c r="C317" s="104" t="s">
        <v>27</v>
      </c>
      <c r="D317" s="104" t="s">
        <v>337</v>
      </c>
      <c r="E317" s="148" t="s">
        <v>265</v>
      </c>
      <c r="F317" s="148"/>
      <c r="G317" s="106" t="s">
        <v>112</v>
      </c>
      <c r="H317" s="107">
        <v>1</v>
      </c>
      <c r="I317" s="108">
        <v>26.03</v>
      </c>
      <c r="J317" s="108">
        <v>26.03</v>
      </c>
    </row>
    <row r="318" spans="1:10" ht="26.1" customHeight="1" x14ac:dyDescent="0.2">
      <c r="A318" s="104" t="s">
        <v>141</v>
      </c>
      <c r="B318" s="105" t="s">
        <v>259</v>
      </c>
      <c r="C318" s="104" t="s">
        <v>27</v>
      </c>
      <c r="D318" s="104" t="s">
        <v>260</v>
      </c>
      <c r="E318" s="148" t="s">
        <v>258</v>
      </c>
      <c r="F318" s="148"/>
      <c r="G318" s="106" t="s">
        <v>112</v>
      </c>
      <c r="H318" s="107">
        <v>1</v>
      </c>
      <c r="I318" s="108">
        <v>4.4800000000000004</v>
      </c>
      <c r="J318" s="108">
        <v>4.4800000000000004</v>
      </c>
    </row>
    <row r="319" spans="1:10" ht="26.1" customHeight="1" x14ac:dyDescent="0.2">
      <c r="A319" s="104" t="s">
        <v>141</v>
      </c>
      <c r="B319" s="105" t="s">
        <v>266</v>
      </c>
      <c r="C319" s="104" t="s">
        <v>27</v>
      </c>
      <c r="D319" s="104" t="s">
        <v>267</v>
      </c>
      <c r="E319" s="148" t="s">
        <v>258</v>
      </c>
      <c r="F319" s="148"/>
      <c r="G319" s="106" t="s">
        <v>112</v>
      </c>
      <c r="H319" s="107">
        <v>1</v>
      </c>
      <c r="I319" s="108">
        <v>0.11</v>
      </c>
      <c r="J319" s="108">
        <v>0.11</v>
      </c>
    </row>
    <row r="320" spans="1:10" ht="26.1" customHeight="1" x14ac:dyDescent="0.2">
      <c r="A320" s="104" t="s">
        <v>141</v>
      </c>
      <c r="B320" s="105" t="s">
        <v>338</v>
      </c>
      <c r="C320" s="104" t="s">
        <v>27</v>
      </c>
      <c r="D320" s="104" t="s">
        <v>339</v>
      </c>
      <c r="E320" s="148" t="s">
        <v>258</v>
      </c>
      <c r="F320" s="148"/>
      <c r="G320" s="106" t="s">
        <v>112</v>
      </c>
      <c r="H320" s="107">
        <v>1</v>
      </c>
      <c r="I320" s="108">
        <v>1.45</v>
      </c>
      <c r="J320" s="108">
        <v>1.45</v>
      </c>
    </row>
    <row r="321" spans="1:10" x14ac:dyDescent="0.2">
      <c r="A321" s="109"/>
      <c r="B321" s="109"/>
      <c r="C321" s="109"/>
      <c r="D321" s="109"/>
      <c r="E321" s="109" t="s">
        <v>152</v>
      </c>
      <c r="F321" s="110">
        <v>12.24</v>
      </c>
      <c r="G321" s="109" t="s">
        <v>153</v>
      </c>
      <c r="H321" s="110">
        <v>14.09</v>
      </c>
      <c r="I321" s="109" t="s">
        <v>154</v>
      </c>
      <c r="J321" s="110">
        <v>26.33</v>
      </c>
    </row>
    <row r="322" spans="1:10" ht="13.5" thickBot="1" x14ac:dyDescent="0.25">
      <c r="A322" s="109"/>
      <c r="B322" s="109"/>
      <c r="C322" s="109"/>
      <c r="D322" s="109"/>
      <c r="E322" s="109" t="s">
        <v>155</v>
      </c>
      <c r="F322" s="110">
        <v>8.2899999999999991</v>
      </c>
      <c r="G322" s="109"/>
      <c r="H322" s="145" t="s">
        <v>156</v>
      </c>
      <c r="I322" s="145"/>
      <c r="J322" s="110">
        <v>43.45</v>
      </c>
    </row>
    <row r="323" spans="1:10" ht="0.95" customHeight="1" thickTop="1" x14ac:dyDescent="0.2">
      <c r="A323" s="111"/>
      <c r="B323" s="111"/>
      <c r="C323" s="111"/>
      <c r="D323" s="111"/>
      <c r="E323" s="111"/>
      <c r="F323" s="111"/>
      <c r="G323" s="111"/>
      <c r="H323" s="111"/>
      <c r="I323" s="111"/>
      <c r="J323" s="111"/>
    </row>
    <row r="324" spans="1:10" ht="18" customHeight="1" x14ac:dyDescent="0.2">
      <c r="A324" s="91"/>
      <c r="B324" s="92" t="s">
        <v>10</v>
      </c>
      <c r="C324" s="91" t="s">
        <v>11</v>
      </c>
      <c r="D324" s="91" t="s">
        <v>12</v>
      </c>
      <c r="E324" s="150" t="s">
        <v>130</v>
      </c>
      <c r="F324" s="150"/>
      <c r="G324" s="93" t="s">
        <v>13</v>
      </c>
      <c r="H324" s="92" t="s">
        <v>14</v>
      </c>
      <c r="I324" s="92" t="s">
        <v>15</v>
      </c>
      <c r="J324" s="92" t="s">
        <v>18</v>
      </c>
    </row>
    <row r="325" spans="1:10" ht="26.1" customHeight="1" x14ac:dyDescent="0.2">
      <c r="A325" s="94" t="s">
        <v>131</v>
      </c>
      <c r="B325" s="95" t="s">
        <v>287</v>
      </c>
      <c r="C325" s="94" t="s">
        <v>27</v>
      </c>
      <c r="D325" s="94" t="s">
        <v>288</v>
      </c>
      <c r="E325" s="151" t="s">
        <v>138</v>
      </c>
      <c r="F325" s="151"/>
      <c r="G325" s="96" t="s">
        <v>112</v>
      </c>
      <c r="H325" s="97">
        <v>1</v>
      </c>
      <c r="I325" s="98">
        <v>0.26</v>
      </c>
      <c r="J325" s="98">
        <v>0.26</v>
      </c>
    </row>
    <row r="326" spans="1:10" ht="24" customHeight="1" x14ac:dyDescent="0.2">
      <c r="A326" s="104" t="s">
        <v>141</v>
      </c>
      <c r="B326" s="105" t="s">
        <v>289</v>
      </c>
      <c r="C326" s="104" t="s">
        <v>27</v>
      </c>
      <c r="D326" s="104" t="s">
        <v>290</v>
      </c>
      <c r="E326" s="148" t="s">
        <v>265</v>
      </c>
      <c r="F326" s="148"/>
      <c r="G326" s="106" t="s">
        <v>112</v>
      </c>
      <c r="H326" s="107">
        <v>1.154E-2</v>
      </c>
      <c r="I326" s="108">
        <v>22.89</v>
      </c>
      <c r="J326" s="108">
        <v>0.26</v>
      </c>
    </row>
    <row r="327" spans="1:10" x14ac:dyDescent="0.2">
      <c r="A327" s="109"/>
      <c r="B327" s="109"/>
      <c r="C327" s="109"/>
      <c r="D327" s="109"/>
      <c r="E327" s="109" t="s">
        <v>152</v>
      </c>
      <c r="F327" s="110">
        <v>0.12</v>
      </c>
      <c r="G327" s="109" t="s">
        <v>153</v>
      </c>
      <c r="H327" s="110">
        <v>0.14000000000000001</v>
      </c>
      <c r="I327" s="109" t="s">
        <v>154</v>
      </c>
      <c r="J327" s="110">
        <v>0.26</v>
      </c>
    </row>
    <row r="328" spans="1:10" ht="13.5" thickBot="1" x14ac:dyDescent="0.25">
      <c r="A328" s="109"/>
      <c r="B328" s="109"/>
      <c r="C328" s="109"/>
      <c r="D328" s="109"/>
      <c r="E328" s="109" t="s">
        <v>155</v>
      </c>
      <c r="F328" s="110">
        <v>0.06</v>
      </c>
      <c r="G328" s="109"/>
      <c r="H328" s="145" t="s">
        <v>156</v>
      </c>
      <c r="I328" s="145"/>
      <c r="J328" s="110">
        <v>0.32</v>
      </c>
    </row>
    <row r="329" spans="1:10" ht="0.95" customHeight="1" thickTop="1" x14ac:dyDescent="0.2">
      <c r="A329" s="111"/>
      <c r="B329" s="111"/>
      <c r="C329" s="111"/>
      <c r="D329" s="111"/>
      <c r="E329" s="111"/>
      <c r="F329" s="111"/>
      <c r="G329" s="111"/>
      <c r="H329" s="111"/>
      <c r="I329" s="111"/>
      <c r="J329" s="111"/>
    </row>
    <row r="330" spans="1:10" ht="18" customHeight="1" x14ac:dyDescent="0.2">
      <c r="A330" s="91"/>
      <c r="B330" s="92" t="s">
        <v>10</v>
      </c>
      <c r="C330" s="91" t="s">
        <v>11</v>
      </c>
      <c r="D330" s="91" t="s">
        <v>12</v>
      </c>
      <c r="E330" s="150" t="s">
        <v>130</v>
      </c>
      <c r="F330" s="150"/>
      <c r="G330" s="93" t="s">
        <v>13</v>
      </c>
      <c r="H330" s="92" t="s">
        <v>14</v>
      </c>
      <c r="I330" s="92" t="s">
        <v>15</v>
      </c>
      <c r="J330" s="92" t="s">
        <v>18</v>
      </c>
    </row>
    <row r="331" spans="1:10" ht="26.1" customHeight="1" x14ac:dyDescent="0.2">
      <c r="A331" s="94" t="s">
        <v>131</v>
      </c>
      <c r="B331" s="95" t="s">
        <v>308</v>
      </c>
      <c r="C331" s="94" t="s">
        <v>27</v>
      </c>
      <c r="D331" s="94" t="s">
        <v>309</v>
      </c>
      <c r="E331" s="151" t="s">
        <v>138</v>
      </c>
      <c r="F331" s="151"/>
      <c r="G331" s="96" t="s">
        <v>112</v>
      </c>
      <c r="H331" s="97">
        <v>1</v>
      </c>
      <c r="I331" s="98">
        <v>0.38</v>
      </c>
      <c r="J331" s="98">
        <v>0.38</v>
      </c>
    </row>
    <row r="332" spans="1:10" ht="24" customHeight="1" x14ac:dyDescent="0.2">
      <c r="A332" s="104" t="s">
        <v>141</v>
      </c>
      <c r="B332" s="105" t="s">
        <v>310</v>
      </c>
      <c r="C332" s="104" t="s">
        <v>27</v>
      </c>
      <c r="D332" s="104" t="s">
        <v>311</v>
      </c>
      <c r="E332" s="148" t="s">
        <v>265</v>
      </c>
      <c r="F332" s="148"/>
      <c r="G332" s="106" t="s">
        <v>112</v>
      </c>
      <c r="H332" s="107">
        <v>1.4760000000000001E-2</v>
      </c>
      <c r="I332" s="108">
        <v>26.03</v>
      </c>
      <c r="J332" s="108">
        <v>0.38</v>
      </c>
    </row>
    <row r="333" spans="1:10" x14ac:dyDescent="0.2">
      <c r="A333" s="109"/>
      <c r="B333" s="109"/>
      <c r="C333" s="109"/>
      <c r="D333" s="109"/>
      <c r="E333" s="109" t="s">
        <v>152</v>
      </c>
      <c r="F333" s="110">
        <v>0.17</v>
      </c>
      <c r="G333" s="109" t="s">
        <v>153</v>
      </c>
      <c r="H333" s="110">
        <v>0.21</v>
      </c>
      <c r="I333" s="109" t="s">
        <v>154</v>
      </c>
      <c r="J333" s="110">
        <v>0.38</v>
      </c>
    </row>
    <row r="334" spans="1:10" ht="13.5" thickBot="1" x14ac:dyDescent="0.25">
      <c r="A334" s="109"/>
      <c r="B334" s="109"/>
      <c r="C334" s="109"/>
      <c r="D334" s="109"/>
      <c r="E334" s="109" t="s">
        <v>155</v>
      </c>
      <c r="F334" s="110">
        <v>0.08</v>
      </c>
      <c r="G334" s="109"/>
      <c r="H334" s="145" t="s">
        <v>156</v>
      </c>
      <c r="I334" s="145"/>
      <c r="J334" s="110">
        <v>0.46</v>
      </c>
    </row>
    <row r="335" spans="1:10" ht="0.95" customHeight="1" thickTop="1" x14ac:dyDescent="0.2">
      <c r="A335" s="111"/>
      <c r="B335" s="111"/>
      <c r="C335" s="111"/>
      <c r="D335" s="111"/>
      <c r="E335" s="111"/>
      <c r="F335" s="111"/>
      <c r="G335" s="111"/>
      <c r="H335" s="111"/>
      <c r="I335" s="111"/>
      <c r="J335" s="111"/>
    </row>
    <row r="336" spans="1:10" ht="18" customHeight="1" x14ac:dyDescent="0.2">
      <c r="A336" s="91"/>
      <c r="B336" s="92" t="s">
        <v>10</v>
      </c>
      <c r="C336" s="91" t="s">
        <v>11</v>
      </c>
      <c r="D336" s="91" t="s">
        <v>12</v>
      </c>
      <c r="E336" s="150" t="s">
        <v>130</v>
      </c>
      <c r="F336" s="150"/>
      <c r="G336" s="93" t="s">
        <v>13</v>
      </c>
      <c r="H336" s="92" t="s">
        <v>14</v>
      </c>
      <c r="I336" s="92" t="s">
        <v>15</v>
      </c>
      <c r="J336" s="92" t="s">
        <v>18</v>
      </c>
    </row>
    <row r="337" spans="1:10" ht="26.1" customHeight="1" x14ac:dyDescent="0.2">
      <c r="A337" s="94" t="s">
        <v>131</v>
      </c>
      <c r="B337" s="95" t="s">
        <v>332</v>
      </c>
      <c r="C337" s="94" t="s">
        <v>27</v>
      </c>
      <c r="D337" s="94" t="s">
        <v>333</v>
      </c>
      <c r="E337" s="151" t="s">
        <v>138</v>
      </c>
      <c r="F337" s="151"/>
      <c r="G337" s="96" t="s">
        <v>112</v>
      </c>
      <c r="H337" s="97">
        <v>1</v>
      </c>
      <c r="I337" s="98">
        <v>0.3</v>
      </c>
      <c r="J337" s="98">
        <v>0.3</v>
      </c>
    </row>
    <row r="338" spans="1:10" ht="24" customHeight="1" x14ac:dyDescent="0.2">
      <c r="A338" s="104" t="s">
        <v>141</v>
      </c>
      <c r="B338" s="105" t="s">
        <v>336</v>
      </c>
      <c r="C338" s="104" t="s">
        <v>27</v>
      </c>
      <c r="D338" s="104" t="s">
        <v>337</v>
      </c>
      <c r="E338" s="148" t="s">
        <v>265</v>
      </c>
      <c r="F338" s="148"/>
      <c r="G338" s="106" t="s">
        <v>112</v>
      </c>
      <c r="H338" s="107">
        <v>1.154E-2</v>
      </c>
      <c r="I338" s="108">
        <v>26.03</v>
      </c>
      <c r="J338" s="108">
        <v>0.3</v>
      </c>
    </row>
    <row r="339" spans="1:10" x14ac:dyDescent="0.2">
      <c r="A339" s="109"/>
      <c r="B339" s="109"/>
      <c r="C339" s="109"/>
      <c r="D339" s="109"/>
      <c r="E339" s="109" t="s">
        <v>152</v>
      </c>
      <c r="F339" s="110">
        <v>0.13</v>
      </c>
      <c r="G339" s="109" t="s">
        <v>153</v>
      </c>
      <c r="H339" s="110">
        <v>0.17</v>
      </c>
      <c r="I339" s="109" t="s">
        <v>154</v>
      </c>
      <c r="J339" s="110">
        <v>0.3</v>
      </c>
    </row>
    <row r="340" spans="1:10" ht="13.5" thickBot="1" x14ac:dyDescent="0.25">
      <c r="A340" s="109"/>
      <c r="B340" s="109"/>
      <c r="C340" s="109"/>
      <c r="D340" s="109"/>
      <c r="E340" s="109" t="s">
        <v>155</v>
      </c>
      <c r="F340" s="110">
        <v>7.0000000000000007E-2</v>
      </c>
      <c r="G340" s="109"/>
      <c r="H340" s="145" t="s">
        <v>156</v>
      </c>
      <c r="I340" s="145"/>
      <c r="J340" s="110">
        <v>0.37</v>
      </c>
    </row>
    <row r="341" spans="1:10" ht="0.95" customHeight="1" thickTop="1" x14ac:dyDescent="0.2">
      <c r="A341" s="111"/>
      <c r="B341" s="111"/>
      <c r="C341" s="111"/>
      <c r="D341" s="111"/>
      <c r="E341" s="111"/>
      <c r="F341" s="111"/>
      <c r="G341" s="111"/>
      <c r="H341" s="111"/>
      <c r="I341" s="111"/>
      <c r="J341" s="111"/>
    </row>
    <row r="342" spans="1:10" ht="18" customHeight="1" x14ac:dyDescent="0.2">
      <c r="A342" s="91"/>
      <c r="B342" s="92" t="s">
        <v>10</v>
      </c>
      <c r="C342" s="91" t="s">
        <v>11</v>
      </c>
      <c r="D342" s="91" t="s">
        <v>12</v>
      </c>
      <c r="E342" s="150" t="s">
        <v>130</v>
      </c>
      <c r="F342" s="150"/>
      <c r="G342" s="93" t="s">
        <v>13</v>
      </c>
      <c r="H342" s="92" t="s">
        <v>14</v>
      </c>
      <c r="I342" s="92" t="s">
        <v>15</v>
      </c>
      <c r="J342" s="92" t="s">
        <v>18</v>
      </c>
    </row>
    <row r="343" spans="1:10" ht="26.1" customHeight="1" x14ac:dyDescent="0.2">
      <c r="A343" s="94" t="s">
        <v>131</v>
      </c>
      <c r="B343" s="95" t="s">
        <v>254</v>
      </c>
      <c r="C343" s="94" t="s">
        <v>27</v>
      </c>
      <c r="D343" s="94" t="s">
        <v>255</v>
      </c>
      <c r="E343" s="151" t="s">
        <v>138</v>
      </c>
      <c r="F343" s="151"/>
      <c r="G343" s="96" t="s">
        <v>112</v>
      </c>
      <c r="H343" s="97">
        <v>1</v>
      </c>
      <c r="I343" s="98">
        <v>1.98</v>
      </c>
      <c r="J343" s="98">
        <v>1.98</v>
      </c>
    </row>
    <row r="344" spans="1:10" ht="24" customHeight="1" x14ac:dyDescent="0.2">
      <c r="A344" s="104" t="s">
        <v>141</v>
      </c>
      <c r="B344" s="105" t="s">
        <v>263</v>
      </c>
      <c r="C344" s="104" t="s">
        <v>27</v>
      </c>
      <c r="D344" s="104" t="s">
        <v>264</v>
      </c>
      <c r="E344" s="148" t="s">
        <v>265</v>
      </c>
      <c r="F344" s="148"/>
      <c r="G344" s="106" t="s">
        <v>112</v>
      </c>
      <c r="H344" s="107">
        <v>1.4760000000000001E-2</v>
      </c>
      <c r="I344" s="108">
        <v>134.66</v>
      </c>
      <c r="J344" s="108">
        <v>1.98</v>
      </c>
    </row>
    <row r="345" spans="1:10" x14ac:dyDescent="0.2">
      <c r="A345" s="109"/>
      <c r="B345" s="109"/>
      <c r="C345" s="109"/>
      <c r="D345" s="109"/>
      <c r="E345" s="109" t="s">
        <v>152</v>
      </c>
      <c r="F345" s="110">
        <v>0.92</v>
      </c>
      <c r="G345" s="109" t="s">
        <v>153</v>
      </c>
      <c r="H345" s="110">
        <v>1.06</v>
      </c>
      <c r="I345" s="109" t="s">
        <v>154</v>
      </c>
      <c r="J345" s="110">
        <v>1.98</v>
      </c>
    </row>
    <row r="346" spans="1:10" ht="13.5" thickBot="1" x14ac:dyDescent="0.25">
      <c r="A346" s="109"/>
      <c r="B346" s="109"/>
      <c r="C346" s="109"/>
      <c r="D346" s="109"/>
      <c r="E346" s="109" t="s">
        <v>155</v>
      </c>
      <c r="F346" s="110">
        <v>0.46</v>
      </c>
      <c r="G346" s="109"/>
      <c r="H346" s="145" t="s">
        <v>156</v>
      </c>
      <c r="I346" s="145"/>
      <c r="J346" s="110">
        <v>2.44</v>
      </c>
    </row>
    <row r="347" spans="1:10" ht="0.95" customHeight="1" thickTop="1" x14ac:dyDescent="0.2">
      <c r="A347" s="111"/>
      <c r="B347" s="111"/>
      <c r="C347" s="111"/>
      <c r="D347" s="111"/>
      <c r="E347" s="111"/>
      <c r="F347" s="111"/>
      <c r="G347" s="111"/>
      <c r="H347" s="111"/>
      <c r="I347" s="111"/>
      <c r="J347" s="111"/>
    </row>
    <row r="348" spans="1:10" ht="18" customHeight="1" x14ac:dyDescent="0.2">
      <c r="A348" s="91"/>
      <c r="B348" s="92" t="s">
        <v>10</v>
      </c>
      <c r="C348" s="91" t="s">
        <v>11</v>
      </c>
      <c r="D348" s="91" t="s">
        <v>12</v>
      </c>
      <c r="E348" s="150" t="s">
        <v>130</v>
      </c>
      <c r="F348" s="150"/>
      <c r="G348" s="93" t="s">
        <v>13</v>
      </c>
      <c r="H348" s="92" t="s">
        <v>14</v>
      </c>
      <c r="I348" s="92" t="s">
        <v>15</v>
      </c>
      <c r="J348" s="92" t="s">
        <v>18</v>
      </c>
    </row>
    <row r="349" spans="1:10" ht="26.1" customHeight="1" x14ac:dyDescent="0.2">
      <c r="A349" s="94" t="s">
        <v>131</v>
      </c>
      <c r="B349" s="95" t="s">
        <v>270</v>
      </c>
      <c r="C349" s="94" t="s">
        <v>27</v>
      </c>
      <c r="D349" s="94" t="s">
        <v>271</v>
      </c>
      <c r="E349" s="151" t="s">
        <v>138</v>
      </c>
      <c r="F349" s="151"/>
      <c r="G349" s="96" t="s">
        <v>112</v>
      </c>
      <c r="H349" s="97">
        <v>1</v>
      </c>
      <c r="I349" s="98">
        <v>2.83</v>
      </c>
      <c r="J349" s="98">
        <v>2.83</v>
      </c>
    </row>
    <row r="350" spans="1:10" ht="24" customHeight="1" x14ac:dyDescent="0.2">
      <c r="A350" s="104" t="s">
        <v>141</v>
      </c>
      <c r="B350" s="105" t="s">
        <v>272</v>
      </c>
      <c r="C350" s="104" t="s">
        <v>27</v>
      </c>
      <c r="D350" s="104" t="s">
        <v>273</v>
      </c>
      <c r="E350" s="148" t="s">
        <v>265</v>
      </c>
      <c r="F350" s="148"/>
      <c r="G350" s="106" t="s">
        <v>112</v>
      </c>
      <c r="H350" s="107">
        <v>1.4760000000000001E-2</v>
      </c>
      <c r="I350" s="108">
        <v>191.87</v>
      </c>
      <c r="J350" s="108">
        <v>2.83</v>
      </c>
    </row>
    <row r="351" spans="1:10" x14ac:dyDescent="0.2">
      <c r="A351" s="109"/>
      <c r="B351" s="109"/>
      <c r="C351" s="109"/>
      <c r="D351" s="109"/>
      <c r="E351" s="109" t="s">
        <v>152</v>
      </c>
      <c r="F351" s="110">
        <v>1.31</v>
      </c>
      <c r="G351" s="109" t="s">
        <v>153</v>
      </c>
      <c r="H351" s="110">
        <v>1.52</v>
      </c>
      <c r="I351" s="109" t="s">
        <v>154</v>
      </c>
      <c r="J351" s="110">
        <v>2.83</v>
      </c>
    </row>
    <row r="352" spans="1:10" ht="13.5" thickBot="1" x14ac:dyDescent="0.25">
      <c r="A352" s="109"/>
      <c r="B352" s="109"/>
      <c r="C352" s="109"/>
      <c r="D352" s="109"/>
      <c r="E352" s="109" t="s">
        <v>155</v>
      </c>
      <c r="F352" s="110">
        <v>0.66</v>
      </c>
      <c r="G352" s="109"/>
      <c r="H352" s="145" t="s">
        <v>156</v>
      </c>
      <c r="I352" s="145"/>
      <c r="J352" s="110">
        <v>3.49</v>
      </c>
    </row>
    <row r="353" spans="1:10" ht="0.95" customHeight="1" thickTop="1" x14ac:dyDescent="0.2">
      <c r="A353" s="111"/>
      <c r="B353" s="111"/>
      <c r="C353" s="111"/>
      <c r="D353" s="111"/>
      <c r="E353" s="111"/>
      <c r="F353" s="111"/>
      <c r="G353" s="111"/>
      <c r="H353" s="111"/>
      <c r="I353" s="111"/>
      <c r="J353" s="111"/>
    </row>
    <row r="354" spans="1:10" ht="18" customHeight="1" x14ac:dyDescent="0.2">
      <c r="A354" s="91"/>
      <c r="B354" s="92" t="s">
        <v>10</v>
      </c>
      <c r="C354" s="91" t="s">
        <v>11</v>
      </c>
      <c r="D354" s="91" t="s">
        <v>12</v>
      </c>
      <c r="E354" s="150" t="s">
        <v>130</v>
      </c>
      <c r="F354" s="150"/>
      <c r="G354" s="93" t="s">
        <v>13</v>
      </c>
      <c r="H354" s="92" t="s">
        <v>14</v>
      </c>
      <c r="I354" s="92" t="s">
        <v>15</v>
      </c>
      <c r="J354" s="92" t="s">
        <v>18</v>
      </c>
    </row>
    <row r="355" spans="1:10" ht="26.1" customHeight="1" x14ac:dyDescent="0.2">
      <c r="A355" s="94" t="s">
        <v>131</v>
      </c>
      <c r="B355" s="95" t="s">
        <v>340</v>
      </c>
      <c r="C355" s="94" t="s">
        <v>27</v>
      </c>
      <c r="D355" s="94" t="s">
        <v>341</v>
      </c>
      <c r="E355" s="151" t="s">
        <v>138</v>
      </c>
      <c r="F355" s="151"/>
      <c r="G355" s="96" t="s">
        <v>112</v>
      </c>
      <c r="H355" s="97">
        <v>1</v>
      </c>
      <c r="I355" s="98">
        <v>0.55000000000000004</v>
      </c>
      <c r="J355" s="98">
        <v>0.55000000000000004</v>
      </c>
    </row>
    <row r="356" spans="1:10" ht="24" customHeight="1" x14ac:dyDescent="0.2">
      <c r="A356" s="104" t="s">
        <v>141</v>
      </c>
      <c r="B356" s="105" t="s">
        <v>342</v>
      </c>
      <c r="C356" s="104" t="s">
        <v>27</v>
      </c>
      <c r="D356" s="104" t="s">
        <v>343</v>
      </c>
      <c r="E356" s="148" t="s">
        <v>265</v>
      </c>
      <c r="F356" s="148"/>
      <c r="G356" s="106" t="s">
        <v>112</v>
      </c>
      <c r="H356" s="107">
        <v>2.12E-2</v>
      </c>
      <c r="I356" s="108">
        <v>26.03</v>
      </c>
      <c r="J356" s="108">
        <v>0.55000000000000004</v>
      </c>
    </row>
    <row r="357" spans="1:10" x14ac:dyDescent="0.2">
      <c r="A357" s="109"/>
      <c r="B357" s="109"/>
      <c r="C357" s="109"/>
      <c r="D357" s="109"/>
      <c r="E357" s="109" t="s">
        <v>152</v>
      </c>
      <c r="F357" s="110">
        <v>0.25</v>
      </c>
      <c r="G357" s="109" t="s">
        <v>153</v>
      </c>
      <c r="H357" s="110">
        <v>0.3</v>
      </c>
      <c r="I357" s="109" t="s">
        <v>154</v>
      </c>
      <c r="J357" s="110">
        <v>0.55000000000000004</v>
      </c>
    </row>
    <row r="358" spans="1:10" ht="13.5" thickBot="1" x14ac:dyDescent="0.25">
      <c r="A358" s="109"/>
      <c r="B358" s="109"/>
      <c r="C358" s="109"/>
      <c r="D358" s="109"/>
      <c r="E358" s="109" t="s">
        <v>155</v>
      </c>
      <c r="F358" s="110">
        <v>0.12</v>
      </c>
      <c r="G358" s="109"/>
      <c r="H358" s="145" t="s">
        <v>156</v>
      </c>
      <c r="I358" s="145"/>
      <c r="J358" s="110">
        <v>0.67</v>
      </c>
    </row>
    <row r="359" spans="1:10" ht="0.95" customHeight="1" thickTop="1" x14ac:dyDescent="0.2">
      <c r="A359" s="111"/>
      <c r="B359" s="111"/>
      <c r="C359" s="111"/>
      <c r="D359" s="111"/>
      <c r="E359" s="111"/>
      <c r="F359" s="111"/>
      <c r="G359" s="111"/>
      <c r="H359" s="111"/>
      <c r="I359" s="111"/>
      <c r="J359" s="111"/>
    </row>
    <row r="360" spans="1:10" ht="18" customHeight="1" x14ac:dyDescent="0.2">
      <c r="A360" s="91"/>
      <c r="B360" s="92" t="s">
        <v>10</v>
      </c>
      <c r="C360" s="91" t="s">
        <v>11</v>
      </c>
      <c r="D360" s="91" t="s">
        <v>12</v>
      </c>
      <c r="E360" s="150" t="s">
        <v>130</v>
      </c>
      <c r="F360" s="150"/>
      <c r="G360" s="93" t="s">
        <v>13</v>
      </c>
      <c r="H360" s="92" t="s">
        <v>14</v>
      </c>
      <c r="I360" s="92" t="s">
        <v>15</v>
      </c>
      <c r="J360" s="92" t="s">
        <v>18</v>
      </c>
    </row>
    <row r="361" spans="1:10" ht="26.1" customHeight="1" x14ac:dyDescent="0.2">
      <c r="A361" s="94" t="s">
        <v>131</v>
      </c>
      <c r="B361" s="95" t="s">
        <v>344</v>
      </c>
      <c r="C361" s="94" t="s">
        <v>27</v>
      </c>
      <c r="D361" s="94" t="s">
        <v>345</v>
      </c>
      <c r="E361" s="151" t="s">
        <v>138</v>
      </c>
      <c r="F361" s="151"/>
      <c r="G361" s="96" t="s">
        <v>112</v>
      </c>
      <c r="H361" s="97">
        <v>1</v>
      </c>
      <c r="I361" s="98">
        <v>0.3</v>
      </c>
      <c r="J361" s="98">
        <v>0.3</v>
      </c>
    </row>
    <row r="362" spans="1:10" ht="24" customHeight="1" x14ac:dyDescent="0.2">
      <c r="A362" s="104" t="s">
        <v>141</v>
      </c>
      <c r="B362" s="105" t="s">
        <v>346</v>
      </c>
      <c r="C362" s="104" t="s">
        <v>27</v>
      </c>
      <c r="D362" s="104" t="s">
        <v>347</v>
      </c>
      <c r="E362" s="148" t="s">
        <v>265</v>
      </c>
      <c r="F362" s="148"/>
      <c r="G362" s="106" t="s">
        <v>112</v>
      </c>
      <c r="H362" s="107">
        <v>1.154E-2</v>
      </c>
      <c r="I362" s="108">
        <v>26.48</v>
      </c>
      <c r="J362" s="108">
        <v>0.3</v>
      </c>
    </row>
    <row r="363" spans="1:10" x14ac:dyDescent="0.2">
      <c r="A363" s="109"/>
      <c r="B363" s="109"/>
      <c r="C363" s="109"/>
      <c r="D363" s="109"/>
      <c r="E363" s="109" t="s">
        <v>152</v>
      </c>
      <c r="F363" s="110">
        <v>0.13</v>
      </c>
      <c r="G363" s="109" t="s">
        <v>153</v>
      </c>
      <c r="H363" s="110">
        <v>0.17</v>
      </c>
      <c r="I363" s="109" t="s">
        <v>154</v>
      </c>
      <c r="J363" s="110">
        <v>0.3</v>
      </c>
    </row>
    <row r="364" spans="1:10" ht="13.5" thickBot="1" x14ac:dyDescent="0.25">
      <c r="A364" s="109"/>
      <c r="B364" s="109"/>
      <c r="C364" s="109"/>
      <c r="D364" s="109"/>
      <c r="E364" s="109" t="s">
        <v>155</v>
      </c>
      <c r="F364" s="110">
        <v>7.0000000000000007E-2</v>
      </c>
      <c r="G364" s="109"/>
      <c r="H364" s="145" t="s">
        <v>156</v>
      </c>
      <c r="I364" s="145"/>
      <c r="J364" s="110">
        <v>0.37</v>
      </c>
    </row>
    <row r="365" spans="1:10" ht="0.95" customHeight="1" thickTop="1" x14ac:dyDescent="0.2">
      <c r="A365" s="111"/>
      <c r="B365" s="111"/>
      <c r="C365" s="111"/>
      <c r="D365" s="111"/>
      <c r="E365" s="111"/>
      <c r="F365" s="111"/>
      <c r="G365" s="111"/>
      <c r="H365" s="111"/>
      <c r="I365" s="111"/>
      <c r="J365" s="111"/>
    </row>
    <row r="366" spans="1:10" ht="18" customHeight="1" x14ac:dyDescent="0.2">
      <c r="A366" s="91"/>
      <c r="B366" s="92" t="s">
        <v>10</v>
      </c>
      <c r="C366" s="91" t="s">
        <v>11</v>
      </c>
      <c r="D366" s="91" t="s">
        <v>12</v>
      </c>
      <c r="E366" s="150" t="s">
        <v>130</v>
      </c>
      <c r="F366" s="150"/>
      <c r="G366" s="93" t="s">
        <v>13</v>
      </c>
      <c r="H366" s="92" t="s">
        <v>14</v>
      </c>
      <c r="I366" s="92" t="s">
        <v>15</v>
      </c>
      <c r="J366" s="92" t="s">
        <v>18</v>
      </c>
    </row>
    <row r="367" spans="1:10" ht="39" customHeight="1" x14ac:dyDescent="0.2">
      <c r="A367" s="94" t="s">
        <v>131</v>
      </c>
      <c r="B367" s="95" t="s">
        <v>348</v>
      </c>
      <c r="C367" s="94" t="s">
        <v>27</v>
      </c>
      <c r="D367" s="94" t="s">
        <v>349</v>
      </c>
      <c r="E367" s="151" t="s">
        <v>138</v>
      </c>
      <c r="F367" s="151"/>
      <c r="G367" s="96" t="s">
        <v>112</v>
      </c>
      <c r="H367" s="97">
        <v>1</v>
      </c>
      <c r="I367" s="98">
        <v>0.21</v>
      </c>
      <c r="J367" s="98">
        <v>0.21</v>
      </c>
    </row>
    <row r="368" spans="1:10" ht="26.1" customHeight="1" x14ac:dyDescent="0.2">
      <c r="A368" s="104" t="s">
        <v>141</v>
      </c>
      <c r="B368" s="105" t="s">
        <v>350</v>
      </c>
      <c r="C368" s="104" t="s">
        <v>27</v>
      </c>
      <c r="D368" s="104" t="s">
        <v>351</v>
      </c>
      <c r="E368" s="148" t="s">
        <v>265</v>
      </c>
      <c r="F368" s="148"/>
      <c r="G368" s="106" t="s">
        <v>112</v>
      </c>
      <c r="H368" s="107">
        <v>8.3099999999999997E-3</v>
      </c>
      <c r="I368" s="108">
        <v>25.93</v>
      </c>
      <c r="J368" s="108">
        <v>0.21</v>
      </c>
    </row>
    <row r="369" spans="1:10" x14ac:dyDescent="0.2">
      <c r="A369" s="109"/>
      <c r="B369" s="109"/>
      <c r="C369" s="109"/>
      <c r="D369" s="109"/>
      <c r="E369" s="109" t="s">
        <v>152</v>
      </c>
      <c r="F369" s="110">
        <v>0.09</v>
      </c>
      <c r="G369" s="109" t="s">
        <v>153</v>
      </c>
      <c r="H369" s="110">
        <v>0.12</v>
      </c>
      <c r="I369" s="109" t="s">
        <v>154</v>
      </c>
      <c r="J369" s="110">
        <v>0.21</v>
      </c>
    </row>
    <row r="370" spans="1:10" ht="13.5" thickBot="1" x14ac:dyDescent="0.25">
      <c r="A370" s="109"/>
      <c r="B370" s="109"/>
      <c r="C370" s="109"/>
      <c r="D370" s="109"/>
      <c r="E370" s="109" t="s">
        <v>155</v>
      </c>
      <c r="F370" s="110">
        <v>0.04</v>
      </c>
      <c r="G370" s="109"/>
      <c r="H370" s="145" t="s">
        <v>156</v>
      </c>
      <c r="I370" s="145"/>
      <c r="J370" s="110">
        <v>0.25</v>
      </c>
    </row>
    <row r="371" spans="1:10" ht="0.95" customHeight="1" thickTop="1" x14ac:dyDescent="0.2">
      <c r="A371" s="111"/>
      <c r="B371" s="111"/>
      <c r="C371" s="111"/>
      <c r="D371" s="111"/>
      <c r="E371" s="111"/>
      <c r="F371" s="111"/>
      <c r="G371" s="111"/>
      <c r="H371" s="111"/>
      <c r="I371" s="111"/>
      <c r="J371" s="111"/>
    </row>
    <row r="372" spans="1:10" ht="18" customHeight="1" x14ac:dyDescent="0.2">
      <c r="A372" s="91"/>
      <c r="B372" s="92" t="s">
        <v>10</v>
      </c>
      <c r="C372" s="91" t="s">
        <v>11</v>
      </c>
      <c r="D372" s="91" t="s">
        <v>12</v>
      </c>
      <c r="E372" s="150" t="s">
        <v>130</v>
      </c>
      <c r="F372" s="150"/>
      <c r="G372" s="93" t="s">
        <v>13</v>
      </c>
      <c r="H372" s="92" t="s">
        <v>14</v>
      </c>
      <c r="I372" s="92" t="s">
        <v>15</v>
      </c>
      <c r="J372" s="92" t="s">
        <v>18</v>
      </c>
    </row>
    <row r="373" spans="1:10" ht="26.1" customHeight="1" x14ac:dyDescent="0.2">
      <c r="A373" s="94" t="s">
        <v>131</v>
      </c>
      <c r="B373" s="95" t="s">
        <v>352</v>
      </c>
      <c r="C373" s="94" t="s">
        <v>70</v>
      </c>
      <c r="D373" s="94" t="s">
        <v>353</v>
      </c>
      <c r="E373" s="151" t="s">
        <v>183</v>
      </c>
      <c r="F373" s="151"/>
      <c r="G373" s="96" t="s">
        <v>203</v>
      </c>
      <c r="H373" s="97">
        <v>1</v>
      </c>
      <c r="I373" s="98">
        <v>0.55000000000000004</v>
      </c>
      <c r="J373" s="98">
        <v>0.55000000000000004</v>
      </c>
    </row>
    <row r="374" spans="1:10" ht="20.100000000000001" customHeight="1" x14ac:dyDescent="0.2">
      <c r="A374" s="91" t="s">
        <v>354</v>
      </c>
      <c r="B374" s="92" t="s">
        <v>10</v>
      </c>
      <c r="C374" s="91" t="s">
        <v>11</v>
      </c>
      <c r="D374" s="91" t="s">
        <v>265</v>
      </c>
      <c r="E374" s="92" t="s">
        <v>190</v>
      </c>
      <c r="F374" s="152" t="s">
        <v>193</v>
      </c>
      <c r="G374" s="152"/>
      <c r="H374" s="152"/>
      <c r="I374" s="152"/>
      <c r="J374" s="92" t="s">
        <v>245</v>
      </c>
    </row>
    <row r="375" spans="1:10" ht="26.1" customHeight="1" x14ac:dyDescent="0.2">
      <c r="A375" s="104" t="s">
        <v>141</v>
      </c>
      <c r="B375" s="105" t="s">
        <v>355</v>
      </c>
      <c r="C375" s="104" t="s">
        <v>70</v>
      </c>
      <c r="D375" s="104" t="s">
        <v>356</v>
      </c>
      <c r="E375" s="107">
        <v>2.12E-2</v>
      </c>
      <c r="F375" s="104"/>
      <c r="G375" s="104"/>
      <c r="H375" s="104"/>
      <c r="I375" s="113" t="s">
        <v>357</v>
      </c>
      <c r="J375" s="113" t="s">
        <v>358</v>
      </c>
    </row>
    <row r="376" spans="1:10" ht="20.100000000000001" customHeight="1" x14ac:dyDescent="0.2">
      <c r="A376" s="146"/>
      <c r="B376" s="146"/>
      <c r="C376" s="146"/>
      <c r="D376" s="146"/>
      <c r="E376" s="146"/>
      <c r="F376" s="146" t="s">
        <v>359</v>
      </c>
      <c r="G376" s="146"/>
      <c r="H376" s="146"/>
      <c r="I376" s="146"/>
      <c r="J376" s="115">
        <v>0</v>
      </c>
    </row>
    <row r="377" spans="1:10" ht="20.100000000000001" customHeight="1" x14ac:dyDescent="0.2">
      <c r="A377" s="146"/>
      <c r="B377" s="146"/>
      <c r="C377" s="146"/>
      <c r="D377" s="146"/>
      <c r="E377" s="146"/>
      <c r="F377" s="146" t="s">
        <v>360</v>
      </c>
      <c r="G377" s="146"/>
      <c r="H377" s="146"/>
      <c r="I377" s="146"/>
      <c r="J377" s="112">
        <v>0.54830000000000001</v>
      </c>
    </row>
    <row r="378" spans="1:10" ht="20.100000000000001" customHeight="1" x14ac:dyDescent="0.2">
      <c r="A378" s="146"/>
      <c r="B378" s="146"/>
      <c r="C378" s="146"/>
      <c r="D378" s="146"/>
      <c r="E378" s="146"/>
      <c r="F378" s="146" t="s">
        <v>184</v>
      </c>
      <c r="G378" s="146"/>
      <c r="H378" s="146"/>
      <c r="I378" s="146"/>
      <c r="J378" s="112">
        <v>0.54830000000000001</v>
      </c>
    </row>
    <row r="379" spans="1:10" ht="20.100000000000001" customHeight="1" x14ac:dyDescent="0.2">
      <c r="A379" s="146"/>
      <c r="B379" s="146"/>
      <c r="C379" s="146"/>
      <c r="D379" s="146"/>
      <c r="E379" s="146"/>
      <c r="F379" s="146" t="s">
        <v>185</v>
      </c>
      <c r="G379" s="146"/>
      <c r="H379" s="146"/>
      <c r="I379" s="146"/>
      <c r="J379" s="112">
        <v>1</v>
      </c>
    </row>
    <row r="380" spans="1:10" ht="20.100000000000001" customHeight="1" x14ac:dyDescent="0.2">
      <c r="A380" s="146"/>
      <c r="B380" s="146"/>
      <c r="C380" s="146"/>
      <c r="D380" s="146"/>
      <c r="E380" s="146"/>
      <c r="F380" s="146" t="s">
        <v>186</v>
      </c>
      <c r="G380" s="146"/>
      <c r="H380" s="146"/>
      <c r="I380" s="146"/>
      <c r="J380" s="112">
        <v>0.54830000000000001</v>
      </c>
    </row>
    <row r="381" spans="1:10" ht="20.100000000000001" customHeight="1" x14ac:dyDescent="0.2">
      <c r="A381" s="146"/>
      <c r="B381" s="146"/>
      <c r="C381" s="146"/>
      <c r="D381" s="146"/>
      <c r="E381" s="146"/>
      <c r="F381" s="146" t="s">
        <v>187</v>
      </c>
      <c r="G381" s="146"/>
      <c r="H381" s="146"/>
      <c r="I381" s="146"/>
      <c r="J381" s="112">
        <v>0</v>
      </c>
    </row>
    <row r="382" spans="1:10" x14ac:dyDescent="0.2">
      <c r="A382" s="109"/>
      <c r="B382" s="109"/>
      <c r="C382" s="109"/>
      <c r="D382" s="109"/>
      <c r="E382" s="109" t="s">
        <v>152</v>
      </c>
      <c r="F382" s="110">
        <v>0.25</v>
      </c>
      <c r="G382" s="109" t="s">
        <v>153</v>
      </c>
      <c r="H382" s="110">
        <v>0.28999999999999998</v>
      </c>
      <c r="I382" s="109" t="s">
        <v>154</v>
      </c>
      <c r="J382" s="110">
        <v>0.54</v>
      </c>
    </row>
    <row r="383" spans="1:10" ht="13.5" thickBot="1" x14ac:dyDescent="0.25">
      <c r="A383" s="109"/>
      <c r="B383" s="109"/>
      <c r="C383" s="109"/>
      <c r="D383" s="109"/>
      <c r="E383" s="109" t="s">
        <v>155</v>
      </c>
      <c r="F383" s="110">
        <v>0.12</v>
      </c>
      <c r="G383" s="109"/>
      <c r="H383" s="145" t="s">
        <v>156</v>
      </c>
      <c r="I383" s="145"/>
      <c r="J383" s="110">
        <v>0.67</v>
      </c>
    </row>
    <row r="384" spans="1:10" ht="0.95" customHeight="1" thickTop="1" x14ac:dyDescent="0.2">
      <c r="A384" s="111"/>
      <c r="B384" s="111"/>
      <c r="C384" s="111"/>
      <c r="D384" s="111"/>
      <c r="E384" s="111"/>
      <c r="F384" s="111"/>
      <c r="G384" s="111"/>
      <c r="H384" s="111"/>
      <c r="I384" s="111"/>
      <c r="J384" s="111"/>
    </row>
    <row r="385" spans="1:10" ht="18" customHeight="1" x14ac:dyDescent="0.2">
      <c r="A385" s="91"/>
      <c r="B385" s="92" t="s">
        <v>10</v>
      </c>
      <c r="C385" s="91" t="s">
        <v>11</v>
      </c>
      <c r="D385" s="91" t="s">
        <v>12</v>
      </c>
      <c r="E385" s="150" t="s">
        <v>130</v>
      </c>
      <c r="F385" s="150"/>
      <c r="G385" s="93" t="s">
        <v>13</v>
      </c>
      <c r="H385" s="92" t="s">
        <v>14</v>
      </c>
      <c r="I385" s="92" t="s">
        <v>15</v>
      </c>
      <c r="J385" s="92" t="s">
        <v>18</v>
      </c>
    </row>
    <row r="386" spans="1:10" ht="26.1" customHeight="1" x14ac:dyDescent="0.2">
      <c r="A386" s="94" t="s">
        <v>131</v>
      </c>
      <c r="B386" s="95" t="s">
        <v>361</v>
      </c>
      <c r="C386" s="94" t="s">
        <v>27</v>
      </c>
      <c r="D386" s="94" t="s">
        <v>362</v>
      </c>
      <c r="E386" s="151" t="s">
        <v>138</v>
      </c>
      <c r="F386" s="151"/>
      <c r="G386" s="96" t="s">
        <v>112</v>
      </c>
      <c r="H386" s="97">
        <v>1</v>
      </c>
      <c r="I386" s="98">
        <v>0.55000000000000004</v>
      </c>
      <c r="J386" s="98">
        <v>0.55000000000000004</v>
      </c>
    </row>
    <row r="387" spans="1:10" ht="24" customHeight="1" x14ac:dyDescent="0.2">
      <c r="A387" s="104" t="s">
        <v>141</v>
      </c>
      <c r="B387" s="105" t="s">
        <v>363</v>
      </c>
      <c r="C387" s="104" t="s">
        <v>27</v>
      </c>
      <c r="D387" s="104" t="s">
        <v>364</v>
      </c>
      <c r="E387" s="148" t="s">
        <v>265</v>
      </c>
      <c r="F387" s="148"/>
      <c r="G387" s="106" t="s">
        <v>112</v>
      </c>
      <c r="H387" s="107">
        <v>2.12E-2</v>
      </c>
      <c r="I387" s="108">
        <v>26.03</v>
      </c>
      <c r="J387" s="108">
        <v>0.55000000000000004</v>
      </c>
    </row>
    <row r="388" spans="1:10" x14ac:dyDescent="0.2">
      <c r="A388" s="109"/>
      <c r="B388" s="109"/>
      <c r="C388" s="109"/>
      <c r="D388" s="109"/>
      <c r="E388" s="109" t="s">
        <v>152</v>
      </c>
      <c r="F388" s="110">
        <v>0.25</v>
      </c>
      <c r="G388" s="109" t="s">
        <v>153</v>
      </c>
      <c r="H388" s="110">
        <v>0.3</v>
      </c>
      <c r="I388" s="109" t="s">
        <v>154</v>
      </c>
      <c r="J388" s="110">
        <v>0.55000000000000004</v>
      </c>
    </row>
    <row r="389" spans="1:10" ht="13.5" thickBot="1" x14ac:dyDescent="0.25">
      <c r="A389" s="109"/>
      <c r="B389" s="109"/>
      <c r="C389" s="109"/>
      <c r="D389" s="109"/>
      <c r="E389" s="109" t="s">
        <v>155</v>
      </c>
      <c r="F389" s="110">
        <v>0.12</v>
      </c>
      <c r="G389" s="109"/>
      <c r="H389" s="145" t="s">
        <v>156</v>
      </c>
      <c r="I389" s="145"/>
      <c r="J389" s="110">
        <v>0.67</v>
      </c>
    </row>
    <row r="390" spans="1:10" ht="0.95" customHeight="1" thickTop="1" x14ac:dyDescent="0.2">
      <c r="A390" s="111"/>
      <c r="B390" s="111"/>
      <c r="C390" s="111"/>
      <c r="D390" s="111"/>
      <c r="E390" s="111"/>
      <c r="F390" s="111"/>
      <c r="G390" s="111"/>
      <c r="H390" s="111"/>
      <c r="I390" s="111"/>
      <c r="J390" s="111"/>
    </row>
    <row r="391" spans="1:10" ht="18" customHeight="1" x14ac:dyDescent="0.2">
      <c r="A391" s="91"/>
      <c r="B391" s="92" t="s">
        <v>10</v>
      </c>
      <c r="C391" s="91" t="s">
        <v>11</v>
      </c>
      <c r="D391" s="91" t="s">
        <v>12</v>
      </c>
      <c r="E391" s="150" t="s">
        <v>130</v>
      </c>
      <c r="F391" s="150"/>
      <c r="G391" s="93" t="s">
        <v>13</v>
      </c>
      <c r="H391" s="92" t="s">
        <v>14</v>
      </c>
      <c r="I391" s="92" t="s">
        <v>15</v>
      </c>
      <c r="J391" s="92" t="s">
        <v>18</v>
      </c>
    </row>
    <row r="392" spans="1:10" ht="26.1" customHeight="1" x14ac:dyDescent="0.2">
      <c r="A392" s="94" t="s">
        <v>131</v>
      </c>
      <c r="B392" s="95" t="s">
        <v>365</v>
      </c>
      <c r="C392" s="94" t="s">
        <v>27</v>
      </c>
      <c r="D392" s="94" t="s">
        <v>366</v>
      </c>
      <c r="E392" s="151" t="s">
        <v>138</v>
      </c>
      <c r="F392" s="151"/>
      <c r="G392" s="96" t="s">
        <v>112</v>
      </c>
      <c r="H392" s="97">
        <v>1</v>
      </c>
      <c r="I392" s="98">
        <v>0.38</v>
      </c>
      <c r="J392" s="98">
        <v>0.38</v>
      </c>
    </row>
    <row r="393" spans="1:10" ht="24" customHeight="1" x14ac:dyDescent="0.2">
      <c r="A393" s="104" t="s">
        <v>141</v>
      </c>
      <c r="B393" s="105" t="s">
        <v>367</v>
      </c>
      <c r="C393" s="104" t="s">
        <v>27</v>
      </c>
      <c r="D393" s="104" t="s">
        <v>368</v>
      </c>
      <c r="E393" s="148" t="s">
        <v>265</v>
      </c>
      <c r="F393" s="148"/>
      <c r="G393" s="106" t="s">
        <v>112</v>
      </c>
      <c r="H393" s="107">
        <v>1.4760000000000001E-2</v>
      </c>
      <c r="I393" s="108">
        <v>26.03</v>
      </c>
      <c r="J393" s="108">
        <v>0.38</v>
      </c>
    </row>
    <row r="394" spans="1:10" x14ac:dyDescent="0.2">
      <c r="A394" s="109"/>
      <c r="B394" s="109"/>
      <c r="C394" s="109"/>
      <c r="D394" s="109"/>
      <c r="E394" s="109" t="s">
        <v>152</v>
      </c>
      <c r="F394" s="110">
        <v>0.17</v>
      </c>
      <c r="G394" s="109" t="s">
        <v>153</v>
      </c>
      <c r="H394" s="110">
        <v>0.21</v>
      </c>
      <c r="I394" s="109" t="s">
        <v>154</v>
      </c>
      <c r="J394" s="110">
        <v>0.38</v>
      </c>
    </row>
    <row r="395" spans="1:10" ht="13.5" thickBot="1" x14ac:dyDescent="0.25">
      <c r="A395" s="109"/>
      <c r="B395" s="109"/>
      <c r="C395" s="109"/>
      <c r="D395" s="109"/>
      <c r="E395" s="109" t="s">
        <v>155</v>
      </c>
      <c r="F395" s="110">
        <v>0.08</v>
      </c>
      <c r="G395" s="109"/>
      <c r="H395" s="145" t="s">
        <v>156</v>
      </c>
      <c r="I395" s="145"/>
      <c r="J395" s="110">
        <v>0.46</v>
      </c>
    </row>
    <row r="396" spans="1:10" ht="0.95" customHeight="1" thickTop="1" x14ac:dyDescent="0.2">
      <c r="A396" s="111"/>
      <c r="B396" s="111"/>
      <c r="C396" s="111"/>
      <c r="D396" s="111"/>
      <c r="E396" s="111"/>
      <c r="F396" s="111"/>
      <c r="G396" s="111"/>
      <c r="H396" s="111"/>
      <c r="I396" s="111"/>
      <c r="J396" s="111"/>
    </row>
    <row r="397" spans="1:10" ht="18" customHeight="1" x14ac:dyDescent="0.2">
      <c r="A397" s="91"/>
      <c r="B397" s="92" t="s">
        <v>10</v>
      </c>
      <c r="C397" s="91" t="s">
        <v>11</v>
      </c>
      <c r="D397" s="91" t="s">
        <v>12</v>
      </c>
      <c r="E397" s="150" t="s">
        <v>130</v>
      </c>
      <c r="F397" s="150"/>
      <c r="G397" s="93" t="s">
        <v>13</v>
      </c>
      <c r="H397" s="92" t="s">
        <v>14</v>
      </c>
      <c r="I397" s="92" t="s">
        <v>15</v>
      </c>
      <c r="J397" s="92" t="s">
        <v>18</v>
      </c>
    </row>
    <row r="398" spans="1:10" ht="26.1" customHeight="1" x14ac:dyDescent="0.2">
      <c r="A398" s="94" t="s">
        <v>131</v>
      </c>
      <c r="B398" s="95" t="s">
        <v>369</v>
      </c>
      <c r="C398" s="94" t="s">
        <v>70</v>
      </c>
      <c r="D398" s="94" t="s">
        <v>370</v>
      </c>
      <c r="E398" s="151" t="s">
        <v>183</v>
      </c>
      <c r="F398" s="151"/>
      <c r="G398" s="96" t="s">
        <v>203</v>
      </c>
      <c r="H398" s="97">
        <v>1</v>
      </c>
      <c r="I398" s="98">
        <v>0.37</v>
      </c>
      <c r="J398" s="98">
        <v>0.37</v>
      </c>
    </row>
    <row r="399" spans="1:10" ht="20.100000000000001" customHeight="1" x14ac:dyDescent="0.2">
      <c r="A399" s="91" t="s">
        <v>354</v>
      </c>
      <c r="B399" s="92" t="s">
        <v>10</v>
      </c>
      <c r="C399" s="91" t="s">
        <v>11</v>
      </c>
      <c r="D399" s="91" t="s">
        <v>265</v>
      </c>
      <c r="E399" s="92" t="s">
        <v>190</v>
      </c>
      <c r="F399" s="152" t="s">
        <v>193</v>
      </c>
      <c r="G399" s="152"/>
      <c r="H399" s="152"/>
      <c r="I399" s="152"/>
      <c r="J399" s="92" t="s">
        <v>245</v>
      </c>
    </row>
    <row r="400" spans="1:10" ht="26.1" customHeight="1" x14ac:dyDescent="0.2">
      <c r="A400" s="104" t="s">
        <v>141</v>
      </c>
      <c r="B400" s="105" t="s">
        <v>371</v>
      </c>
      <c r="C400" s="104" t="s">
        <v>70</v>
      </c>
      <c r="D400" s="104" t="s">
        <v>372</v>
      </c>
      <c r="E400" s="107">
        <v>2.12E-2</v>
      </c>
      <c r="F400" s="104"/>
      <c r="G400" s="104"/>
      <c r="H400" s="104"/>
      <c r="I400" s="113" t="s">
        <v>373</v>
      </c>
      <c r="J400" s="113" t="s">
        <v>374</v>
      </c>
    </row>
    <row r="401" spans="1:10" ht="20.100000000000001" customHeight="1" x14ac:dyDescent="0.2">
      <c r="A401" s="146"/>
      <c r="B401" s="146"/>
      <c r="C401" s="146"/>
      <c r="D401" s="146"/>
      <c r="E401" s="146"/>
      <c r="F401" s="146" t="s">
        <v>359</v>
      </c>
      <c r="G401" s="146"/>
      <c r="H401" s="146"/>
      <c r="I401" s="146"/>
      <c r="J401" s="115">
        <v>0</v>
      </c>
    </row>
    <row r="402" spans="1:10" ht="20.100000000000001" customHeight="1" x14ac:dyDescent="0.2">
      <c r="A402" s="146"/>
      <c r="B402" s="146"/>
      <c r="C402" s="146"/>
      <c r="D402" s="146"/>
      <c r="E402" s="146"/>
      <c r="F402" s="146" t="s">
        <v>360</v>
      </c>
      <c r="G402" s="146"/>
      <c r="H402" s="146"/>
      <c r="I402" s="146"/>
      <c r="J402" s="112">
        <v>0.36809999999999998</v>
      </c>
    </row>
    <row r="403" spans="1:10" ht="20.100000000000001" customHeight="1" x14ac:dyDescent="0.2">
      <c r="A403" s="146"/>
      <c r="B403" s="146"/>
      <c r="C403" s="146"/>
      <c r="D403" s="146"/>
      <c r="E403" s="146"/>
      <c r="F403" s="146" t="s">
        <v>184</v>
      </c>
      <c r="G403" s="146"/>
      <c r="H403" s="146"/>
      <c r="I403" s="146"/>
      <c r="J403" s="112">
        <v>0.36809999999999998</v>
      </c>
    </row>
    <row r="404" spans="1:10" ht="20.100000000000001" customHeight="1" x14ac:dyDescent="0.2">
      <c r="A404" s="146"/>
      <c r="B404" s="146"/>
      <c r="C404" s="146"/>
      <c r="D404" s="146"/>
      <c r="E404" s="146"/>
      <c r="F404" s="146" t="s">
        <v>185</v>
      </c>
      <c r="G404" s="146"/>
      <c r="H404" s="146"/>
      <c r="I404" s="146"/>
      <c r="J404" s="112">
        <v>1</v>
      </c>
    </row>
    <row r="405" spans="1:10" ht="20.100000000000001" customHeight="1" x14ac:dyDescent="0.2">
      <c r="A405" s="146"/>
      <c r="B405" s="146"/>
      <c r="C405" s="146"/>
      <c r="D405" s="146"/>
      <c r="E405" s="146"/>
      <c r="F405" s="146" t="s">
        <v>186</v>
      </c>
      <c r="G405" s="146"/>
      <c r="H405" s="146"/>
      <c r="I405" s="146"/>
      <c r="J405" s="112">
        <v>0.36809999999999998</v>
      </c>
    </row>
    <row r="406" spans="1:10" ht="20.100000000000001" customHeight="1" x14ac:dyDescent="0.2">
      <c r="A406" s="146"/>
      <c r="B406" s="146"/>
      <c r="C406" s="146"/>
      <c r="D406" s="146"/>
      <c r="E406" s="146"/>
      <c r="F406" s="146" t="s">
        <v>187</v>
      </c>
      <c r="G406" s="146"/>
      <c r="H406" s="146"/>
      <c r="I406" s="146"/>
      <c r="J406" s="112">
        <v>0</v>
      </c>
    </row>
    <row r="407" spans="1:10" x14ac:dyDescent="0.2">
      <c r="A407" s="109"/>
      <c r="B407" s="109"/>
      <c r="C407" s="109"/>
      <c r="D407" s="109"/>
      <c r="E407" s="109" t="s">
        <v>152</v>
      </c>
      <c r="F407" s="110">
        <v>0.17</v>
      </c>
      <c r="G407" s="109" t="s">
        <v>153</v>
      </c>
      <c r="H407" s="110">
        <v>0.19</v>
      </c>
      <c r="I407" s="109" t="s">
        <v>154</v>
      </c>
      <c r="J407" s="110">
        <v>0.36</v>
      </c>
    </row>
    <row r="408" spans="1:10" ht="13.5" thickBot="1" x14ac:dyDescent="0.25">
      <c r="A408" s="109"/>
      <c r="B408" s="109"/>
      <c r="C408" s="109"/>
      <c r="D408" s="109"/>
      <c r="E408" s="109" t="s">
        <v>155</v>
      </c>
      <c r="F408" s="110">
        <v>0.08</v>
      </c>
      <c r="G408" s="109"/>
      <c r="H408" s="145" t="s">
        <v>156</v>
      </c>
      <c r="I408" s="145"/>
      <c r="J408" s="110">
        <v>0.45</v>
      </c>
    </row>
    <row r="409" spans="1:10" ht="0.95" customHeight="1" thickTop="1" x14ac:dyDescent="0.2">
      <c r="A409" s="111"/>
      <c r="B409" s="111"/>
      <c r="C409" s="111"/>
      <c r="D409" s="111"/>
      <c r="E409" s="111"/>
      <c r="F409" s="111"/>
      <c r="G409" s="111"/>
      <c r="H409" s="111"/>
      <c r="I409" s="111"/>
      <c r="J409" s="111"/>
    </row>
    <row r="410" spans="1:10" ht="18" customHeight="1" x14ac:dyDescent="0.2">
      <c r="A410" s="91"/>
      <c r="B410" s="92" t="s">
        <v>10</v>
      </c>
      <c r="C410" s="91" t="s">
        <v>11</v>
      </c>
      <c r="D410" s="91" t="s">
        <v>12</v>
      </c>
      <c r="E410" s="150" t="s">
        <v>130</v>
      </c>
      <c r="F410" s="150"/>
      <c r="G410" s="93" t="s">
        <v>13</v>
      </c>
      <c r="H410" s="92" t="s">
        <v>14</v>
      </c>
      <c r="I410" s="92" t="s">
        <v>15</v>
      </c>
      <c r="J410" s="92" t="s">
        <v>18</v>
      </c>
    </row>
    <row r="411" spans="1:10" ht="26.1" customHeight="1" x14ac:dyDescent="0.2">
      <c r="A411" s="94" t="s">
        <v>131</v>
      </c>
      <c r="B411" s="95" t="s">
        <v>274</v>
      </c>
      <c r="C411" s="94" t="s">
        <v>27</v>
      </c>
      <c r="D411" s="94" t="s">
        <v>275</v>
      </c>
      <c r="E411" s="151" t="s">
        <v>138</v>
      </c>
      <c r="F411" s="151"/>
      <c r="G411" s="96" t="s">
        <v>112</v>
      </c>
      <c r="H411" s="97">
        <v>1</v>
      </c>
      <c r="I411" s="98">
        <v>0.45</v>
      </c>
      <c r="J411" s="98">
        <v>0.45</v>
      </c>
    </row>
    <row r="412" spans="1:10" ht="24" customHeight="1" x14ac:dyDescent="0.2">
      <c r="A412" s="104" t="s">
        <v>141</v>
      </c>
      <c r="B412" s="105" t="s">
        <v>280</v>
      </c>
      <c r="C412" s="104" t="s">
        <v>27</v>
      </c>
      <c r="D412" s="104" t="s">
        <v>281</v>
      </c>
      <c r="E412" s="148" t="s">
        <v>265</v>
      </c>
      <c r="F412" s="148"/>
      <c r="G412" s="106" t="s">
        <v>112</v>
      </c>
      <c r="H412" s="107">
        <v>2.12E-2</v>
      </c>
      <c r="I412" s="108">
        <v>21.39</v>
      </c>
      <c r="J412" s="108">
        <v>0.45</v>
      </c>
    </row>
    <row r="413" spans="1:10" x14ac:dyDescent="0.2">
      <c r="A413" s="109"/>
      <c r="B413" s="109"/>
      <c r="C413" s="109"/>
      <c r="D413" s="109"/>
      <c r="E413" s="109" t="s">
        <v>152</v>
      </c>
      <c r="F413" s="110">
        <v>0.2</v>
      </c>
      <c r="G413" s="109" t="s">
        <v>153</v>
      </c>
      <c r="H413" s="110">
        <v>0.25</v>
      </c>
      <c r="I413" s="109" t="s">
        <v>154</v>
      </c>
      <c r="J413" s="110">
        <v>0.45</v>
      </c>
    </row>
    <row r="414" spans="1:10" ht="13.5" thickBot="1" x14ac:dyDescent="0.25">
      <c r="A414" s="109"/>
      <c r="B414" s="109"/>
      <c r="C414" s="109"/>
      <c r="D414" s="109"/>
      <c r="E414" s="109" t="s">
        <v>155</v>
      </c>
      <c r="F414" s="110">
        <v>0.1</v>
      </c>
      <c r="G414" s="109"/>
      <c r="H414" s="145" t="s">
        <v>156</v>
      </c>
      <c r="I414" s="145"/>
      <c r="J414" s="110">
        <v>0.55000000000000004</v>
      </c>
    </row>
    <row r="415" spans="1:10" ht="0.95" customHeight="1" thickTop="1" x14ac:dyDescent="0.2">
      <c r="A415" s="111"/>
      <c r="B415" s="111"/>
      <c r="C415" s="111"/>
      <c r="D415" s="111"/>
      <c r="E415" s="111"/>
      <c r="F415" s="111"/>
      <c r="G415" s="111"/>
      <c r="H415" s="111"/>
      <c r="I415" s="111"/>
      <c r="J415" s="111"/>
    </row>
    <row r="416" spans="1:10" ht="18" customHeight="1" x14ac:dyDescent="0.2">
      <c r="A416" s="91"/>
      <c r="B416" s="92" t="s">
        <v>10</v>
      </c>
      <c r="C416" s="91" t="s">
        <v>11</v>
      </c>
      <c r="D416" s="91" t="s">
        <v>12</v>
      </c>
      <c r="E416" s="150" t="s">
        <v>130</v>
      </c>
      <c r="F416" s="150"/>
      <c r="G416" s="93" t="s">
        <v>13</v>
      </c>
      <c r="H416" s="92" t="s">
        <v>14</v>
      </c>
      <c r="I416" s="92" t="s">
        <v>15</v>
      </c>
      <c r="J416" s="92" t="s">
        <v>18</v>
      </c>
    </row>
    <row r="417" spans="1:10" ht="26.1" customHeight="1" x14ac:dyDescent="0.2">
      <c r="A417" s="94" t="s">
        <v>131</v>
      </c>
      <c r="B417" s="95" t="s">
        <v>375</v>
      </c>
      <c r="C417" s="94" t="s">
        <v>70</v>
      </c>
      <c r="D417" s="94" t="s">
        <v>376</v>
      </c>
      <c r="E417" s="151" t="s">
        <v>183</v>
      </c>
      <c r="F417" s="151"/>
      <c r="G417" s="96" t="s">
        <v>203</v>
      </c>
      <c r="H417" s="97">
        <v>1</v>
      </c>
      <c r="I417" s="98">
        <v>1.43</v>
      </c>
      <c r="J417" s="98">
        <v>1.43</v>
      </c>
    </row>
    <row r="418" spans="1:10" ht="20.100000000000001" customHeight="1" x14ac:dyDescent="0.2">
      <c r="A418" s="146"/>
      <c r="B418" s="146"/>
      <c r="C418" s="146"/>
      <c r="D418" s="146"/>
      <c r="E418" s="146"/>
      <c r="F418" s="146" t="s">
        <v>184</v>
      </c>
      <c r="G418" s="146"/>
      <c r="H418" s="146"/>
      <c r="I418" s="146"/>
      <c r="J418" s="112">
        <v>0</v>
      </c>
    </row>
    <row r="419" spans="1:10" ht="20.100000000000001" customHeight="1" x14ac:dyDescent="0.2">
      <c r="A419" s="146"/>
      <c r="B419" s="146"/>
      <c r="C419" s="146"/>
      <c r="D419" s="146"/>
      <c r="E419" s="146"/>
      <c r="F419" s="146" t="s">
        <v>185</v>
      </c>
      <c r="G419" s="146"/>
      <c r="H419" s="146"/>
      <c r="I419" s="146"/>
      <c r="J419" s="112">
        <v>1</v>
      </c>
    </row>
    <row r="420" spans="1:10" ht="20.100000000000001" customHeight="1" x14ac:dyDescent="0.2">
      <c r="A420" s="146"/>
      <c r="B420" s="146"/>
      <c r="C420" s="146"/>
      <c r="D420" s="146"/>
      <c r="E420" s="146"/>
      <c r="F420" s="146" t="s">
        <v>186</v>
      </c>
      <c r="G420" s="146"/>
      <c r="H420" s="146"/>
      <c r="I420" s="146"/>
      <c r="J420" s="112">
        <v>0</v>
      </c>
    </row>
    <row r="421" spans="1:10" ht="20.100000000000001" customHeight="1" x14ac:dyDescent="0.2">
      <c r="A421" s="146"/>
      <c r="B421" s="146"/>
      <c r="C421" s="146"/>
      <c r="D421" s="146"/>
      <c r="E421" s="146"/>
      <c r="F421" s="146" t="s">
        <v>187</v>
      </c>
      <c r="G421" s="146"/>
      <c r="H421" s="146"/>
      <c r="I421" s="146"/>
      <c r="J421" s="112">
        <v>0</v>
      </c>
    </row>
    <row r="422" spans="1:10" ht="20.100000000000001" customHeight="1" x14ac:dyDescent="0.2">
      <c r="A422" s="91" t="s">
        <v>188</v>
      </c>
      <c r="B422" s="92" t="s">
        <v>10</v>
      </c>
      <c r="C422" s="91" t="s">
        <v>11</v>
      </c>
      <c r="D422" s="91" t="s">
        <v>189</v>
      </c>
      <c r="E422" s="92" t="s">
        <v>190</v>
      </c>
      <c r="F422" s="92" t="s">
        <v>191</v>
      </c>
      <c r="G422" s="92" t="s">
        <v>192</v>
      </c>
      <c r="H422" s="92"/>
      <c r="I422" s="92"/>
      <c r="J422" s="92" t="s">
        <v>193</v>
      </c>
    </row>
    <row r="423" spans="1:10" ht="26.1" customHeight="1" x14ac:dyDescent="0.2">
      <c r="A423" s="104" t="s">
        <v>141</v>
      </c>
      <c r="B423" s="105" t="s">
        <v>377</v>
      </c>
      <c r="C423" s="104" t="s">
        <v>70</v>
      </c>
      <c r="D423" s="104" t="s">
        <v>378</v>
      </c>
      <c r="E423" s="107">
        <v>1</v>
      </c>
      <c r="F423" s="106" t="s">
        <v>203</v>
      </c>
      <c r="G423" s="147" t="s">
        <v>379</v>
      </c>
      <c r="H423" s="147"/>
      <c r="I423" s="148"/>
      <c r="J423" s="113" t="s">
        <v>379</v>
      </c>
    </row>
    <row r="424" spans="1:10" ht="20.100000000000001" customHeight="1" x14ac:dyDescent="0.2">
      <c r="A424" s="146"/>
      <c r="B424" s="146"/>
      <c r="C424" s="146"/>
      <c r="D424" s="146"/>
      <c r="E424" s="146"/>
      <c r="F424" s="146" t="s">
        <v>199</v>
      </c>
      <c r="G424" s="146"/>
      <c r="H424" s="146"/>
      <c r="I424" s="146"/>
      <c r="J424" s="112">
        <v>1.43</v>
      </c>
    </row>
    <row r="425" spans="1:10" x14ac:dyDescent="0.2">
      <c r="A425" s="109"/>
      <c r="B425" s="109"/>
      <c r="C425" s="109"/>
      <c r="D425" s="109"/>
      <c r="E425" s="109" t="s">
        <v>152</v>
      </c>
      <c r="F425" s="110">
        <v>0</v>
      </c>
      <c r="G425" s="109" t="s">
        <v>153</v>
      </c>
      <c r="H425" s="110">
        <v>0</v>
      </c>
      <c r="I425" s="109" t="s">
        <v>154</v>
      </c>
      <c r="J425" s="110">
        <v>0</v>
      </c>
    </row>
    <row r="426" spans="1:10" ht="13.5" thickBot="1" x14ac:dyDescent="0.25">
      <c r="A426" s="109"/>
      <c r="B426" s="109"/>
      <c r="C426" s="109"/>
      <c r="D426" s="109"/>
      <c r="E426" s="109" t="s">
        <v>155</v>
      </c>
      <c r="F426" s="110">
        <v>0.33</v>
      </c>
      <c r="G426" s="109"/>
      <c r="H426" s="145" t="s">
        <v>156</v>
      </c>
      <c r="I426" s="145"/>
      <c r="J426" s="110">
        <v>1.76</v>
      </c>
    </row>
    <row r="427" spans="1:10" ht="0.95" customHeight="1" thickTop="1" x14ac:dyDescent="0.2">
      <c r="A427" s="111"/>
      <c r="B427" s="111"/>
      <c r="C427" s="111"/>
      <c r="D427" s="111"/>
      <c r="E427" s="111"/>
      <c r="F427" s="111"/>
      <c r="G427" s="111"/>
      <c r="H427" s="111"/>
      <c r="I427" s="111"/>
      <c r="J427" s="111"/>
    </row>
    <row r="428" spans="1:10" ht="18" customHeight="1" x14ac:dyDescent="0.2">
      <c r="A428" s="91"/>
      <c r="B428" s="92" t="s">
        <v>10</v>
      </c>
      <c r="C428" s="91" t="s">
        <v>11</v>
      </c>
      <c r="D428" s="91" t="s">
        <v>12</v>
      </c>
      <c r="E428" s="150" t="s">
        <v>130</v>
      </c>
      <c r="F428" s="150"/>
      <c r="G428" s="93" t="s">
        <v>13</v>
      </c>
      <c r="H428" s="92" t="s">
        <v>14</v>
      </c>
      <c r="I428" s="92" t="s">
        <v>15</v>
      </c>
      <c r="J428" s="92" t="s">
        <v>18</v>
      </c>
    </row>
    <row r="429" spans="1:10" ht="26.1" customHeight="1" x14ac:dyDescent="0.2">
      <c r="A429" s="94" t="s">
        <v>131</v>
      </c>
      <c r="B429" s="95" t="s">
        <v>380</v>
      </c>
      <c r="C429" s="94" t="s">
        <v>70</v>
      </c>
      <c r="D429" s="94" t="s">
        <v>381</v>
      </c>
      <c r="E429" s="151" t="s">
        <v>183</v>
      </c>
      <c r="F429" s="151"/>
      <c r="G429" s="96" t="s">
        <v>203</v>
      </c>
      <c r="H429" s="97">
        <v>1</v>
      </c>
      <c r="I429" s="98">
        <v>1.5</v>
      </c>
      <c r="J429" s="98">
        <v>1.5</v>
      </c>
    </row>
    <row r="430" spans="1:10" ht="20.100000000000001" customHeight="1" x14ac:dyDescent="0.2">
      <c r="A430" s="146"/>
      <c r="B430" s="146"/>
      <c r="C430" s="146"/>
      <c r="D430" s="146"/>
      <c r="E430" s="146"/>
      <c r="F430" s="146" t="s">
        <v>184</v>
      </c>
      <c r="G430" s="146"/>
      <c r="H430" s="146"/>
      <c r="I430" s="146"/>
      <c r="J430" s="112">
        <v>0</v>
      </c>
    </row>
    <row r="431" spans="1:10" ht="20.100000000000001" customHeight="1" x14ac:dyDescent="0.2">
      <c r="A431" s="146"/>
      <c r="B431" s="146"/>
      <c r="C431" s="146"/>
      <c r="D431" s="146"/>
      <c r="E431" s="146"/>
      <c r="F431" s="146" t="s">
        <v>185</v>
      </c>
      <c r="G431" s="146"/>
      <c r="H431" s="146"/>
      <c r="I431" s="146"/>
      <c r="J431" s="112">
        <v>1</v>
      </c>
    </row>
    <row r="432" spans="1:10" ht="20.100000000000001" customHeight="1" x14ac:dyDescent="0.2">
      <c r="A432" s="146"/>
      <c r="B432" s="146"/>
      <c r="C432" s="146"/>
      <c r="D432" s="146"/>
      <c r="E432" s="146"/>
      <c r="F432" s="146" t="s">
        <v>186</v>
      </c>
      <c r="G432" s="146"/>
      <c r="H432" s="146"/>
      <c r="I432" s="146"/>
      <c r="J432" s="112">
        <v>0</v>
      </c>
    </row>
    <row r="433" spans="1:10" ht="20.100000000000001" customHeight="1" x14ac:dyDescent="0.2">
      <c r="A433" s="146"/>
      <c r="B433" s="146"/>
      <c r="C433" s="146"/>
      <c r="D433" s="146"/>
      <c r="E433" s="146"/>
      <c r="F433" s="146" t="s">
        <v>187</v>
      </c>
      <c r="G433" s="146"/>
      <c r="H433" s="146"/>
      <c r="I433" s="146"/>
      <c r="J433" s="112">
        <v>0</v>
      </c>
    </row>
    <row r="434" spans="1:10" ht="20.100000000000001" customHeight="1" x14ac:dyDescent="0.2">
      <c r="A434" s="91" t="s">
        <v>188</v>
      </c>
      <c r="B434" s="92" t="s">
        <v>10</v>
      </c>
      <c r="C434" s="91" t="s">
        <v>11</v>
      </c>
      <c r="D434" s="91" t="s">
        <v>189</v>
      </c>
      <c r="E434" s="92" t="s">
        <v>190</v>
      </c>
      <c r="F434" s="92" t="s">
        <v>191</v>
      </c>
      <c r="G434" s="92" t="s">
        <v>192</v>
      </c>
      <c r="H434" s="92"/>
      <c r="I434" s="92"/>
      <c r="J434" s="92" t="s">
        <v>193</v>
      </c>
    </row>
    <row r="435" spans="1:10" ht="26.1" customHeight="1" x14ac:dyDescent="0.2">
      <c r="A435" s="104" t="s">
        <v>141</v>
      </c>
      <c r="B435" s="105" t="s">
        <v>382</v>
      </c>
      <c r="C435" s="104" t="s">
        <v>70</v>
      </c>
      <c r="D435" s="104" t="s">
        <v>383</v>
      </c>
      <c r="E435" s="107">
        <v>1</v>
      </c>
      <c r="F435" s="106" t="s">
        <v>203</v>
      </c>
      <c r="G435" s="147" t="s">
        <v>384</v>
      </c>
      <c r="H435" s="147"/>
      <c r="I435" s="148"/>
      <c r="J435" s="113" t="s">
        <v>384</v>
      </c>
    </row>
    <row r="436" spans="1:10" ht="20.100000000000001" customHeight="1" x14ac:dyDescent="0.2">
      <c r="A436" s="146"/>
      <c r="B436" s="146"/>
      <c r="C436" s="146"/>
      <c r="D436" s="146"/>
      <c r="E436" s="146"/>
      <c r="F436" s="146" t="s">
        <v>199</v>
      </c>
      <c r="G436" s="146"/>
      <c r="H436" s="146"/>
      <c r="I436" s="146"/>
      <c r="J436" s="112">
        <v>1.5</v>
      </c>
    </row>
    <row r="437" spans="1:10" x14ac:dyDescent="0.2">
      <c r="A437" s="109"/>
      <c r="B437" s="109"/>
      <c r="C437" s="109"/>
      <c r="D437" s="109"/>
      <c r="E437" s="109" t="s">
        <v>152</v>
      </c>
      <c r="F437" s="110">
        <v>0</v>
      </c>
      <c r="G437" s="109" t="s">
        <v>153</v>
      </c>
      <c r="H437" s="110">
        <v>0</v>
      </c>
      <c r="I437" s="109" t="s">
        <v>154</v>
      </c>
      <c r="J437" s="110">
        <v>0</v>
      </c>
    </row>
    <row r="438" spans="1:10" ht="13.5" thickBot="1" x14ac:dyDescent="0.25">
      <c r="A438" s="109"/>
      <c r="B438" s="109"/>
      <c r="C438" s="109"/>
      <c r="D438" s="109"/>
      <c r="E438" s="109" t="s">
        <v>155</v>
      </c>
      <c r="F438" s="110">
        <v>0.35</v>
      </c>
      <c r="G438" s="109"/>
      <c r="H438" s="145" t="s">
        <v>156</v>
      </c>
      <c r="I438" s="145"/>
      <c r="J438" s="110">
        <v>1.85</v>
      </c>
    </row>
    <row r="439" spans="1:10" ht="0.95" customHeight="1" thickTop="1" x14ac:dyDescent="0.2">
      <c r="A439" s="111"/>
      <c r="B439" s="111"/>
      <c r="C439" s="111"/>
      <c r="D439" s="111"/>
      <c r="E439" s="111"/>
      <c r="F439" s="111"/>
      <c r="G439" s="111"/>
      <c r="H439" s="111"/>
      <c r="I439" s="111"/>
      <c r="J439" s="111"/>
    </row>
    <row r="440" spans="1:10" ht="18" customHeight="1" x14ac:dyDescent="0.2">
      <c r="A440" s="91"/>
      <c r="B440" s="92" t="s">
        <v>10</v>
      </c>
      <c r="C440" s="91" t="s">
        <v>11</v>
      </c>
      <c r="D440" s="91" t="s">
        <v>12</v>
      </c>
      <c r="E440" s="150" t="s">
        <v>130</v>
      </c>
      <c r="F440" s="150"/>
      <c r="G440" s="93" t="s">
        <v>13</v>
      </c>
      <c r="H440" s="92" t="s">
        <v>14</v>
      </c>
      <c r="I440" s="92" t="s">
        <v>15</v>
      </c>
      <c r="J440" s="92" t="s">
        <v>18</v>
      </c>
    </row>
    <row r="441" spans="1:10" ht="26.1" customHeight="1" x14ac:dyDescent="0.2">
      <c r="A441" s="94" t="s">
        <v>131</v>
      </c>
      <c r="B441" s="95" t="s">
        <v>385</v>
      </c>
      <c r="C441" s="94" t="s">
        <v>70</v>
      </c>
      <c r="D441" s="94" t="s">
        <v>386</v>
      </c>
      <c r="E441" s="151" t="s">
        <v>183</v>
      </c>
      <c r="F441" s="151"/>
      <c r="G441" s="96" t="s">
        <v>203</v>
      </c>
      <c r="H441" s="97">
        <v>1</v>
      </c>
      <c r="I441" s="98">
        <v>0.8</v>
      </c>
      <c r="J441" s="98">
        <v>0.8</v>
      </c>
    </row>
    <row r="442" spans="1:10" ht="20.100000000000001" customHeight="1" x14ac:dyDescent="0.2">
      <c r="A442" s="146"/>
      <c r="B442" s="146"/>
      <c r="C442" s="146"/>
      <c r="D442" s="146"/>
      <c r="E442" s="146"/>
      <c r="F442" s="146" t="s">
        <v>184</v>
      </c>
      <c r="G442" s="146"/>
      <c r="H442" s="146"/>
      <c r="I442" s="146"/>
      <c r="J442" s="112">
        <v>0</v>
      </c>
    </row>
    <row r="443" spans="1:10" ht="20.100000000000001" customHeight="1" x14ac:dyDescent="0.2">
      <c r="A443" s="146"/>
      <c r="B443" s="146"/>
      <c r="C443" s="146"/>
      <c r="D443" s="146"/>
      <c r="E443" s="146"/>
      <c r="F443" s="146" t="s">
        <v>185</v>
      </c>
      <c r="G443" s="146"/>
      <c r="H443" s="146"/>
      <c r="I443" s="146"/>
      <c r="J443" s="112">
        <v>1</v>
      </c>
    </row>
    <row r="444" spans="1:10" ht="20.100000000000001" customHeight="1" x14ac:dyDescent="0.2">
      <c r="A444" s="146"/>
      <c r="B444" s="146"/>
      <c r="C444" s="146"/>
      <c r="D444" s="146"/>
      <c r="E444" s="146"/>
      <c r="F444" s="146" t="s">
        <v>186</v>
      </c>
      <c r="G444" s="146"/>
      <c r="H444" s="146"/>
      <c r="I444" s="146"/>
      <c r="J444" s="112">
        <v>0</v>
      </c>
    </row>
    <row r="445" spans="1:10" ht="20.100000000000001" customHeight="1" x14ac:dyDescent="0.2">
      <c r="A445" s="146"/>
      <c r="B445" s="146"/>
      <c r="C445" s="146"/>
      <c r="D445" s="146"/>
      <c r="E445" s="146"/>
      <c r="F445" s="146" t="s">
        <v>187</v>
      </c>
      <c r="G445" s="146"/>
      <c r="H445" s="146"/>
      <c r="I445" s="146"/>
      <c r="J445" s="112">
        <v>0</v>
      </c>
    </row>
    <row r="446" spans="1:10" ht="20.100000000000001" customHeight="1" x14ac:dyDescent="0.2">
      <c r="A446" s="91" t="s">
        <v>188</v>
      </c>
      <c r="B446" s="92" t="s">
        <v>10</v>
      </c>
      <c r="C446" s="91" t="s">
        <v>11</v>
      </c>
      <c r="D446" s="91" t="s">
        <v>189</v>
      </c>
      <c r="E446" s="92" t="s">
        <v>190</v>
      </c>
      <c r="F446" s="92" t="s">
        <v>191</v>
      </c>
      <c r="G446" s="92" t="s">
        <v>192</v>
      </c>
      <c r="H446" s="92"/>
      <c r="I446" s="92"/>
      <c r="J446" s="92" t="s">
        <v>193</v>
      </c>
    </row>
    <row r="447" spans="1:10" ht="26.1" customHeight="1" x14ac:dyDescent="0.2">
      <c r="A447" s="104" t="s">
        <v>141</v>
      </c>
      <c r="B447" s="105" t="s">
        <v>387</v>
      </c>
      <c r="C447" s="104" t="s">
        <v>70</v>
      </c>
      <c r="D447" s="104" t="s">
        <v>388</v>
      </c>
      <c r="E447" s="107">
        <v>1</v>
      </c>
      <c r="F447" s="106" t="s">
        <v>203</v>
      </c>
      <c r="G447" s="147" t="s">
        <v>389</v>
      </c>
      <c r="H447" s="147"/>
      <c r="I447" s="148"/>
      <c r="J447" s="113" t="s">
        <v>389</v>
      </c>
    </row>
    <row r="448" spans="1:10" ht="20.100000000000001" customHeight="1" x14ac:dyDescent="0.2">
      <c r="A448" s="146"/>
      <c r="B448" s="146"/>
      <c r="C448" s="146"/>
      <c r="D448" s="146"/>
      <c r="E448" s="146"/>
      <c r="F448" s="146" t="s">
        <v>199</v>
      </c>
      <c r="G448" s="146"/>
      <c r="H448" s="146"/>
      <c r="I448" s="146"/>
      <c r="J448" s="112">
        <v>0.8</v>
      </c>
    </row>
    <row r="449" spans="1:10" x14ac:dyDescent="0.2">
      <c r="A449" s="109"/>
      <c r="B449" s="109"/>
      <c r="C449" s="109"/>
      <c r="D449" s="109"/>
      <c r="E449" s="109" t="s">
        <v>152</v>
      </c>
      <c r="F449" s="110">
        <v>0</v>
      </c>
      <c r="G449" s="109" t="s">
        <v>153</v>
      </c>
      <c r="H449" s="110">
        <v>0</v>
      </c>
      <c r="I449" s="109" t="s">
        <v>154</v>
      </c>
      <c r="J449" s="110">
        <v>0</v>
      </c>
    </row>
    <row r="450" spans="1:10" ht="13.5" thickBot="1" x14ac:dyDescent="0.25">
      <c r="A450" s="109"/>
      <c r="B450" s="109"/>
      <c r="C450" s="109"/>
      <c r="D450" s="109"/>
      <c r="E450" s="109" t="s">
        <v>155</v>
      </c>
      <c r="F450" s="110">
        <v>0.18</v>
      </c>
      <c r="G450" s="109"/>
      <c r="H450" s="145" t="s">
        <v>156</v>
      </c>
      <c r="I450" s="145"/>
      <c r="J450" s="110">
        <v>0.98</v>
      </c>
    </row>
    <row r="451" spans="1:10" ht="0.95" customHeight="1" thickTop="1" x14ac:dyDescent="0.2">
      <c r="A451" s="111"/>
      <c r="B451" s="111"/>
      <c r="C451" s="111"/>
      <c r="D451" s="111"/>
      <c r="E451" s="111"/>
      <c r="F451" s="111"/>
      <c r="G451" s="111"/>
      <c r="H451" s="111"/>
      <c r="I451" s="111"/>
      <c r="J451" s="111"/>
    </row>
    <row r="452" spans="1:10" ht="18" customHeight="1" x14ac:dyDescent="0.2">
      <c r="A452" s="91"/>
      <c r="B452" s="92" t="s">
        <v>10</v>
      </c>
      <c r="C452" s="91" t="s">
        <v>11</v>
      </c>
      <c r="D452" s="91" t="s">
        <v>12</v>
      </c>
      <c r="E452" s="150" t="s">
        <v>130</v>
      </c>
      <c r="F452" s="150"/>
      <c r="G452" s="93" t="s">
        <v>13</v>
      </c>
      <c r="H452" s="92" t="s">
        <v>14</v>
      </c>
      <c r="I452" s="92" t="s">
        <v>15</v>
      </c>
      <c r="J452" s="92" t="s">
        <v>18</v>
      </c>
    </row>
    <row r="453" spans="1:10" ht="26.1" customHeight="1" x14ac:dyDescent="0.2">
      <c r="A453" s="94" t="s">
        <v>131</v>
      </c>
      <c r="B453" s="95" t="s">
        <v>390</v>
      </c>
      <c r="C453" s="94" t="s">
        <v>70</v>
      </c>
      <c r="D453" s="94" t="s">
        <v>391</v>
      </c>
      <c r="E453" s="151" t="s">
        <v>183</v>
      </c>
      <c r="F453" s="151"/>
      <c r="G453" s="96" t="s">
        <v>203</v>
      </c>
      <c r="H453" s="97">
        <v>1</v>
      </c>
      <c r="I453" s="98">
        <v>0.67</v>
      </c>
      <c r="J453" s="98">
        <v>0.67</v>
      </c>
    </row>
    <row r="454" spans="1:10" ht="20.100000000000001" customHeight="1" x14ac:dyDescent="0.2">
      <c r="A454" s="146"/>
      <c r="B454" s="146"/>
      <c r="C454" s="146"/>
      <c r="D454" s="146"/>
      <c r="E454" s="146"/>
      <c r="F454" s="146" t="s">
        <v>184</v>
      </c>
      <c r="G454" s="146"/>
      <c r="H454" s="146"/>
      <c r="I454" s="146"/>
      <c r="J454" s="112">
        <v>0</v>
      </c>
    </row>
    <row r="455" spans="1:10" ht="20.100000000000001" customHeight="1" x14ac:dyDescent="0.2">
      <c r="A455" s="146"/>
      <c r="B455" s="146"/>
      <c r="C455" s="146"/>
      <c r="D455" s="146"/>
      <c r="E455" s="146"/>
      <c r="F455" s="146" t="s">
        <v>185</v>
      </c>
      <c r="G455" s="146"/>
      <c r="H455" s="146"/>
      <c r="I455" s="146"/>
      <c r="J455" s="112">
        <v>1</v>
      </c>
    </row>
    <row r="456" spans="1:10" ht="20.100000000000001" customHeight="1" x14ac:dyDescent="0.2">
      <c r="A456" s="146"/>
      <c r="B456" s="146"/>
      <c r="C456" s="146"/>
      <c r="D456" s="146"/>
      <c r="E456" s="146"/>
      <c r="F456" s="146" t="s">
        <v>186</v>
      </c>
      <c r="G456" s="146"/>
      <c r="H456" s="146"/>
      <c r="I456" s="146"/>
      <c r="J456" s="112">
        <v>0</v>
      </c>
    </row>
    <row r="457" spans="1:10" ht="20.100000000000001" customHeight="1" x14ac:dyDescent="0.2">
      <c r="A457" s="146"/>
      <c r="B457" s="146"/>
      <c r="C457" s="146"/>
      <c r="D457" s="146"/>
      <c r="E457" s="146"/>
      <c r="F457" s="146" t="s">
        <v>187</v>
      </c>
      <c r="G457" s="146"/>
      <c r="H457" s="146"/>
      <c r="I457" s="146"/>
      <c r="J457" s="112">
        <v>0</v>
      </c>
    </row>
    <row r="458" spans="1:10" ht="20.100000000000001" customHeight="1" x14ac:dyDescent="0.2">
      <c r="A458" s="91" t="s">
        <v>188</v>
      </c>
      <c r="B458" s="92" t="s">
        <v>10</v>
      </c>
      <c r="C458" s="91" t="s">
        <v>11</v>
      </c>
      <c r="D458" s="91" t="s">
        <v>189</v>
      </c>
      <c r="E458" s="92" t="s">
        <v>190</v>
      </c>
      <c r="F458" s="92" t="s">
        <v>191</v>
      </c>
      <c r="G458" s="92" t="s">
        <v>192</v>
      </c>
      <c r="H458" s="92"/>
      <c r="I458" s="92"/>
      <c r="J458" s="92" t="s">
        <v>193</v>
      </c>
    </row>
    <row r="459" spans="1:10" ht="26.1" customHeight="1" x14ac:dyDescent="0.2">
      <c r="A459" s="104" t="s">
        <v>141</v>
      </c>
      <c r="B459" s="105" t="s">
        <v>392</v>
      </c>
      <c r="C459" s="104" t="s">
        <v>70</v>
      </c>
      <c r="D459" s="104" t="s">
        <v>393</v>
      </c>
      <c r="E459" s="107">
        <v>1</v>
      </c>
      <c r="F459" s="106" t="s">
        <v>203</v>
      </c>
      <c r="G459" s="147" t="s">
        <v>394</v>
      </c>
      <c r="H459" s="147"/>
      <c r="I459" s="148"/>
      <c r="J459" s="113" t="s">
        <v>394</v>
      </c>
    </row>
    <row r="460" spans="1:10" ht="20.100000000000001" customHeight="1" x14ac:dyDescent="0.2">
      <c r="A460" s="146"/>
      <c r="B460" s="146"/>
      <c r="C460" s="146"/>
      <c r="D460" s="146"/>
      <c r="E460" s="146"/>
      <c r="F460" s="146" t="s">
        <v>199</v>
      </c>
      <c r="G460" s="146"/>
      <c r="H460" s="146"/>
      <c r="I460" s="146"/>
      <c r="J460" s="112">
        <v>0.67</v>
      </c>
    </row>
    <row r="461" spans="1:10" x14ac:dyDescent="0.2">
      <c r="A461" s="109"/>
      <c r="B461" s="109"/>
      <c r="C461" s="109"/>
      <c r="D461" s="109"/>
      <c r="E461" s="109" t="s">
        <v>152</v>
      </c>
      <c r="F461" s="110">
        <v>0</v>
      </c>
      <c r="G461" s="109" t="s">
        <v>153</v>
      </c>
      <c r="H461" s="110">
        <v>0</v>
      </c>
      <c r="I461" s="109" t="s">
        <v>154</v>
      </c>
      <c r="J461" s="110">
        <v>0</v>
      </c>
    </row>
    <row r="462" spans="1:10" ht="13.5" thickBot="1" x14ac:dyDescent="0.25">
      <c r="A462" s="109"/>
      <c r="B462" s="109"/>
      <c r="C462" s="109"/>
      <c r="D462" s="109"/>
      <c r="E462" s="109" t="s">
        <v>155</v>
      </c>
      <c r="F462" s="110">
        <v>0.15</v>
      </c>
      <c r="G462" s="109"/>
      <c r="H462" s="145" t="s">
        <v>156</v>
      </c>
      <c r="I462" s="145"/>
      <c r="J462" s="110">
        <v>0.82</v>
      </c>
    </row>
    <row r="463" spans="1:10" ht="0.95" customHeight="1" thickTop="1" x14ac:dyDescent="0.2">
      <c r="A463" s="111"/>
      <c r="B463" s="111"/>
      <c r="C463" s="111"/>
      <c r="D463" s="111"/>
      <c r="E463" s="111"/>
      <c r="F463" s="111"/>
      <c r="G463" s="111"/>
      <c r="H463" s="111"/>
      <c r="I463" s="111"/>
      <c r="J463" s="111"/>
    </row>
    <row r="464" spans="1:10" ht="18" customHeight="1" x14ac:dyDescent="0.2">
      <c r="A464" s="91"/>
      <c r="B464" s="92" t="s">
        <v>10</v>
      </c>
      <c r="C464" s="91" t="s">
        <v>11</v>
      </c>
      <c r="D464" s="91" t="s">
        <v>12</v>
      </c>
      <c r="E464" s="150" t="s">
        <v>130</v>
      </c>
      <c r="F464" s="150"/>
      <c r="G464" s="93" t="s">
        <v>13</v>
      </c>
      <c r="H464" s="92" t="s">
        <v>14</v>
      </c>
      <c r="I464" s="92" t="s">
        <v>15</v>
      </c>
      <c r="J464" s="92" t="s">
        <v>18</v>
      </c>
    </row>
    <row r="465" spans="1:10" ht="24" customHeight="1" x14ac:dyDescent="0.2">
      <c r="A465" s="94" t="s">
        <v>131</v>
      </c>
      <c r="B465" s="95" t="s">
        <v>181</v>
      </c>
      <c r="C465" s="94" t="s">
        <v>27</v>
      </c>
      <c r="D465" s="94" t="s">
        <v>182</v>
      </c>
      <c r="E465" s="151" t="s">
        <v>138</v>
      </c>
      <c r="F465" s="151"/>
      <c r="G465" s="96" t="s">
        <v>112</v>
      </c>
      <c r="H465" s="97">
        <v>1</v>
      </c>
      <c r="I465" s="98">
        <v>35.869999999999997</v>
      </c>
      <c r="J465" s="98">
        <v>35.869999999999997</v>
      </c>
    </row>
    <row r="466" spans="1:10" ht="26.1" customHeight="1" x14ac:dyDescent="0.2">
      <c r="A466" s="99" t="s">
        <v>133</v>
      </c>
      <c r="B466" s="100" t="s">
        <v>340</v>
      </c>
      <c r="C466" s="99" t="s">
        <v>27</v>
      </c>
      <c r="D466" s="99" t="s">
        <v>341</v>
      </c>
      <c r="E466" s="144" t="s">
        <v>138</v>
      </c>
      <c r="F466" s="144"/>
      <c r="G466" s="101" t="s">
        <v>112</v>
      </c>
      <c r="H466" s="102">
        <v>1</v>
      </c>
      <c r="I466" s="103">
        <v>0.55000000000000004</v>
      </c>
      <c r="J466" s="103">
        <v>0.55000000000000004</v>
      </c>
    </row>
    <row r="467" spans="1:10" ht="24" customHeight="1" x14ac:dyDescent="0.2">
      <c r="A467" s="104" t="s">
        <v>141</v>
      </c>
      <c r="B467" s="105" t="s">
        <v>342</v>
      </c>
      <c r="C467" s="104" t="s">
        <v>27</v>
      </c>
      <c r="D467" s="104" t="s">
        <v>343</v>
      </c>
      <c r="E467" s="148" t="s">
        <v>265</v>
      </c>
      <c r="F467" s="148"/>
      <c r="G467" s="106" t="s">
        <v>112</v>
      </c>
      <c r="H467" s="107">
        <v>1</v>
      </c>
      <c r="I467" s="108">
        <v>26.03</v>
      </c>
      <c r="J467" s="108">
        <v>26.03</v>
      </c>
    </row>
    <row r="468" spans="1:10" ht="26.1" customHeight="1" x14ac:dyDescent="0.2">
      <c r="A468" s="104" t="s">
        <v>141</v>
      </c>
      <c r="B468" s="105" t="s">
        <v>256</v>
      </c>
      <c r="C468" s="104" t="s">
        <v>27</v>
      </c>
      <c r="D468" s="104" t="s">
        <v>257</v>
      </c>
      <c r="E468" s="148" t="s">
        <v>258</v>
      </c>
      <c r="F468" s="148"/>
      <c r="G468" s="106" t="s">
        <v>112</v>
      </c>
      <c r="H468" s="107">
        <v>1</v>
      </c>
      <c r="I468" s="108">
        <v>1.43</v>
      </c>
      <c r="J468" s="108">
        <v>1.43</v>
      </c>
    </row>
    <row r="469" spans="1:10" ht="26.1" customHeight="1" x14ac:dyDescent="0.2">
      <c r="A469" s="104" t="s">
        <v>141</v>
      </c>
      <c r="B469" s="105" t="s">
        <v>278</v>
      </c>
      <c r="C469" s="104" t="s">
        <v>27</v>
      </c>
      <c r="D469" s="104" t="s">
        <v>279</v>
      </c>
      <c r="E469" s="148" t="s">
        <v>258</v>
      </c>
      <c r="F469" s="148"/>
      <c r="G469" s="106" t="s">
        <v>112</v>
      </c>
      <c r="H469" s="107">
        <v>1</v>
      </c>
      <c r="I469" s="108">
        <v>1.07</v>
      </c>
      <c r="J469" s="108">
        <v>1.07</v>
      </c>
    </row>
    <row r="470" spans="1:10" ht="26.1" customHeight="1" x14ac:dyDescent="0.2">
      <c r="A470" s="104" t="s">
        <v>141</v>
      </c>
      <c r="B470" s="105" t="s">
        <v>266</v>
      </c>
      <c r="C470" s="104" t="s">
        <v>27</v>
      </c>
      <c r="D470" s="104" t="s">
        <v>267</v>
      </c>
      <c r="E470" s="148" t="s">
        <v>258</v>
      </c>
      <c r="F470" s="148"/>
      <c r="G470" s="106" t="s">
        <v>112</v>
      </c>
      <c r="H470" s="107">
        <v>1</v>
      </c>
      <c r="I470" s="108">
        <v>0.11</v>
      </c>
      <c r="J470" s="108">
        <v>0.11</v>
      </c>
    </row>
    <row r="471" spans="1:10" ht="26.1" customHeight="1" x14ac:dyDescent="0.2">
      <c r="A471" s="104" t="s">
        <v>141</v>
      </c>
      <c r="B471" s="105" t="s">
        <v>312</v>
      </c>
      <c r="C471" s="104" t="s">
        <v>27</v>
      </c>
      <c r="D471" s="104" t="s">
        <v>313</v>
      </c>
      <c r="E471" s="148" t="s">
        <v>258</v>
      </c>
      <c r="F471" s="148"/>
      <c r="G471" s="106" t="s">
        <v>112</v>
      </c>
      <c r="H471" s="107">
        <v>1</v>
      </c>
      <c r="I471" s="108">
        <v>0.73</v>
      </c>
      <c r="J471" s="108">
        <v>0.73</v>
      </c>
    </row>
    <row r="472" spans="1:10" ht="26.1" customHeight="1" x14ac:dyDescent="0.2">
      <c r="A472" s="104" t="s">
        <v>141</v>
      </c>
      <c r="B472" s="105" t="s">
        <v>259</v>
      </c>
      <c r="C472" s="104" t="s">
        <v>27</v>
      </c>
      <c r="D472" s="104" t="s">
        <v>260</v>
      </c>
      <c r="E472" s="148" t="s">
        <v>258</v>
      </c>
      <c r="F472" s="148"/>
      <c r="G472" s="106" t="s">
        <v>112</v>
      </c>
      <c r="H472" s="107">
        <v>1</v>
      </c>
      <c r="I472" s="108">
        <v>4.4800000000000004</v>
      </c>
      <c r="J472" s="108">
        <v>4.4800000000000004</v>
      </c>
    </row>
    <row r="473" spans="1:10" ht="26.1" customHeight="1" x14ac:dyDescent="0.2">
      <c r="A473" s="104" t="s">
        <v>141</v>
      </c>
      <c r="B473" s="105" t="s">
        <v>314</v>
      </c>
      <c r="C473" s="104" t="s">
        <v>27</v>
      </c>
      <c r="D473" s="104" t="s">
        <v>315</v>
      </c>
      <c r="E473" s="148" t="s">
        <v>258</v>
      </c>
      <c r="F473" s="148"/>
      <c r="G473" s="106" t="s">
        <v>112</v>
      </c>
      <c r="H473" s="107">
        <v>1</v>
      </c>
      <c r="I473" s="108">
        <v>1.47</v>
      </c>
      <c r="J473" s="108">
        <v>1.47</v>
      </c>
    </row>
    <row r="474" spans="1:10" x14ac:dyDescent="0.2">
      <c r="A474" s="109"/>
      <c r="B474" s="109"/>
      <c r="C474" s="109"/>
      <c r="D474" s="109"/>
      <c r="E474" s="109" t="s">
        <v>152</v>
      </c>
      <c r="F474" s="110">
        <v>12.36</v>
      </c>
      <c r="G474" s="109" t="s">
        <v>153</v>
      </c>
      <c r="H474" s="110">
        <v>14.22</v>
      </c>
      <c r="I474" s="109" t="s">
        <v>154</v>
      </c>
      <c r="J474" s="110">
        <v>26.58</v>
      </c>
    </row>
    <row r="475" spans="1:10" ht="13.5" thickBot="1" x14ac:dyDescent="0.25">
      <c r="A475" s="109"/>
      <c r="B475" s="109"/>
      <c r="C475" s="109"/>
      <c r="D475" s="109"/>
      <c r="E475" s="109" t="s">
        <v>155</v>
      </c>
      <c r="F475" s="110">
        <v>8.4600000000000009</v>
      </c>
      <c r="G475" s="109"/>
      <c r="H475" s="145" t="s">
        <v>156</v>
      </c>
      <c r="I475" s="145"/>
      <c r="J475" s="110">
        <v>44.33</v>
      </c>
    </row>
    <row r="476" spans="1:10" ht="0.95" customHeight="1" thickTop="1" x14ac:dyDescent="0.2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</row>
    <row r="477" spans="1:10" ht="18" customHeight="1" x14ac:dyDescent="0.2">
      <c r="A477" s="91"/>
      <c r="B477" s="92" t="s">
        <v>10</v>
      </c>
      <c r="C477" s="91" t="s">
        <v>11</v>
      </c>
      <c r="D477" s="91" t="s">
        <v>12</v>
      </c>
      <c r="E477" s="150" t="s">
        <v>130</v>
      </c>
      <c r="F477" s="150"/>
      <c r="G477" s="93" t="s">
        <v>13</v>
      </c>
      <c r="H477" s="92" t="s">
        <v>14</v>
      </c>
      <c r="I477" s="92" t="s">
        <v>15</v>
      </c>
      <c r="J477" s="92" t="s">
        <v>18</v>
      </c>
    </row>
    <row r="478" spans="1:10" ht="26.1" customHeight="1" x14ac:dyDescent="0.2">
      <c r="A478" s="94" t="s">
        <v>131</v>
      </c>
      <c r="B478" s="95" t="s">
        <v>163</v>
      </c>
      <c r="C478" s="94" t="s">
        <v>27</v>
      </c>
      <c r="D478" s="94" t="s">
        <v>164</v>
      </c>
      <c r="E478" s="151" t="s">
        <v>138</v>
      </c>
      <c r="F478" s="151"/>
      <c r="G478" s="96" t="s">
        <v>112</v>
      </c>
      <c r="H478" s="97">
        <v>1</v>
      </c>
      <c r="I478" s="98">
        <v>34.81</v>
      </c>
      <c r="J478" s="98">
        <v>34.81</v>
      </c>
    </row>
    <row r="479" spans="1:10" ht="26.1" customHeight="1" x14ac:dyDescent="0.2">
      <c r="A479" s="99" t="s">
        <v>133</v>
      </c>
      <c r="B479" s="100" t="s">
        <v>344</v>
      </c>
      <c r="C479" s="99" t="s">
        <v>27</v>
      </c>
      <c r="D479" s="99" t="s">
        <v>345</v>
      </c>
      <c r="E479" s="144" t="s">
        <v>138</v>
      </c>
      <c r="F479" s="144"/>
      <c r="G479" s="101" t="s">
        <v>112</v>
      </c>
      <c r="H479" s="102">
        <v>1</v>
      </c>
      <c r="I479" s="103">
        <v>0.3</v>
      </c>
      <c r="J479" s="103">
        <v>0.3</v>
      </c>
    </row>
    <row r="480" spans="1:10" ht="26.1" customHeight="1" x14ac:dyDescent="0.2">
      <c r="A480" s="104" t="s">
        <v>141</v>
      </c>
      <c r="B480" s="105" t="s">
        <v>278</v>
      </c>
      <c r="C480" s="104" t="s">
        <v>27</v>
      </c>
      <c r="D480" s="104" t="s">
        <v>279</v>
      </c>
      <c r="E480" s="148" t="s">
        <v>258</v>
      </c>
      <c r="F480" s="148"/>
      <c r="G480" s="106" t="s">
        <v>112</v>
      </c>
      <c r="H480" s="107">
        <v>1</v>
      </c>
      <c r="I480" s="108">
        <v>1.07</v>
      </c>
      <c r="J480" s="108">
        <v>1.07</v>
      </c>
    </row>
    <row r="481" spans="1:10" ht="24" customHeight="1" x14ac:dyDescent="0.2">
      <c r="A481" s="104" t="s">
        <v>141</v>
      </c>
      <c r="B481" s="105" t="s">
        <v>346</v>
      </c>
      <c r="C481" s="104" t="s">
        <v>27</v>
      </c>
      <c r="D481" s="104" t="s">
        <v>347</v>
      </c>
      <c r="E481" s="148" t="s">
        <v>265</v>
      </c>
      <c r="F481" s="148"/>
      <c r="G481" s="106" t="s">
        <v>112</v>
      </c>
      <c r="H481" s="107">
        <v>1</v>
      </c>
      <c r="I481" s="108">
        <v>26.48</v>
      </c>
      <c r="J481" s="108">
        <v>26.48</v>
      </c>
    </row>
    <row r="482" spans="1:10" ht="26.1" customHeight="1" x14ac:dyDescent="0.2">
      <c r="A482" s="104" t="s">
        <v>141</v>
      </c>
      <c r="B482" s="105" t="s">
        <v>259</v>
      </c>
      <c r="C482" s="104" t="s">
        <v>27</v>
      </c>
      <c r="D482" s="104" t="s">
        <v>260</v>
      </c>
      <c r="E482" s="148" t="s">
        <v>258</v>
      </c>
      <c r="F482" s="148"/>
      <c r="G482" s="106" t="s">
        <v>112</v>
      </c>
      <c r="H482" s="107">
        <v>1</v>
      </c>
      <c r="I482" s="108">
        <v>4.4800000000000004</v>
      </c>
      <c r="J482" s="108">
        <v>4.4800000000000004</v>
      </c>
    </row>
    <row r="483" spans="1:10" ht="26.1" customHeight="1" x14ac:dyDescent="0.2">
      <c r="A483" s="104" t="s">
        <v>141</v>
      </c>
      <c r="B483" s="105" t="s">
        <v>395</v>
      </c>
      <c r="C483" s="104" t="s">
        <v>27</v>
      </c>
      <c r="D483" s="104" t="s">
        <v>396</v>
      </c>
      <c r="E483" s="148" t="s">
        <v>258</v>
      </c>
      <c r="F483" s="148"/>
      <c r="G483" s="106" t="s">
        <v>112</v>
      </c>
      <c r="H483" s="107">
        <v>1</v>
      </c>
      <c r="I483" s="108">
        <v>0.92</v>
      </c>
      <c r="J483" s="108">
        <v>0.92</v>
      </c>
    </row>
    <row r="484" spans="1:10" ht="26.1" customHeight="1" x14ac:dyDescent="0.2">
      <c r="A484" s="104" t="s">
        <v>141</v>
      </c>
      <c r="B484" s="105" t="s">
        <v>256</v>
      </c>
      <c r="C484" s="104" t="s">
        <v>27</v>
      </c>
      <c r="D484" s="104" t="s">
        <v>257</v>
      </c>
      <c r="E484" s="148" t="s">
        <v>258</v>
      </c>
      <c r="F484" s="148"/>
      <c r="G484" s="106" t="s">
        <v>112</v>
      </c>
      <c r="H484" s="107">
        <v>1</v>
      </c>
      <c r="I484" s="108">
        <v>1.43</v>
      </c>
      <c r="J484" s="108">
        <v>1.43</v>
      </c>
    </row>
    <row r="485" spans="1:10" ht="26.1" customHeight="1" x14ac:dyDescent="0.2">
      <c r="A485" s="104" t="s">
        <v>141</v>
      </c>
      <c r="B485" s="105" t="s">
        <v>266</v>
      </c>
      <c r="C485" s="104" t="s">
        <v>27</v>
      </c>
      <c r="D485" s="104" t="s">
        <v>267</v>
      </c>
      <c r="E485" s="148" t="s">
        <v>258</v>
      </c>
      <c r="F485" s="148"/>
      <c r="G485" s="106" t="s">
        <v>112</v>
      </c>
      <c r="H485" s="107">
        <v>1</v>
      </c>
      <c r="I485" s="108">
        <v>0.11</v>
      </c>
      <c r="J485" s="108">
        <v>0.11</v>
      </c>
    </row>
    <row r="486" spans="1:10" ht="26.1" customHeight="1" x14ac:dyDescent="0.2">
      <c r="A486" s="104" t="s">
        <v>141</v>
      </c>
      <c r="B486" s="105" t="s">
        <v>397</v>
      </c>
      <c r="C486" s="104" t="s">
        <v>27</v>
      </c>
      <c r="D486" s="104" t="s">
        <v>398</v>
      </c>
      <c r="E486" s="148" t="s">
        <v>258</v>
      </c>
      <c r="F486" s="148"/>
      <c r="G486" s="106" t="s">
        <v>112</v>
      </c>
      <c r="H486" s="107">
        <v>1</v>
      </c>
      <c r="I486" s="108">
        <v>0.02</v>
      </c>
      <c r="J486" s="108">
        <v>0.02</v>
      </c>
    </row>
    <row r="487" spans="1:10" x14ac:dyDescent="0.2">
      <c r="A487" s="109"/>
      <c r="B487" s="109"/>
      <c r="C487" s="109"/>
      <c r="D487" s="109"/>
      <c r="E487" s="109" t="s">
        <v>152</v>
      </c>
      <c r="F487" s="110">
        <v>12.45</v>
      </c>
      <c r="G487" s="109" t="s">
        <v>153</v>
      </c>
      <c r="H487" s="110">
        <v>14.33</v>
      </c>
      <c r="I487" s="109" t="s">
        <v>154</v>
      </c>
      <c r="J487" s="110">
        <v>26.78</v>
      </c>
    </row>
    <row r="488" spans="1:10" ht="13.5" thickBot="1" x14ac:dyDescent="0.25">
      <c r="A488" s="109"/>
      <c r="B488" s="109"/>
      <c r="C488" s="109"/>
      <c r="D488" s="109"/>
      <c r="E488" s="109" t="s">
        <v>155</v>
      </c>
      <c r="F488" s="110">
        <v>8.2100000000000009</v>
      </c>
      <c r="G488" s="109"/>
      <c r="H488" s="145" t="s">
        <v>156</v>
      </c>
      <c r="I488" s="145"/>
      <c r="J488" s="110">
        <v>43.02</v>
      </c>
    </row>
    <row r="489" spans="1:10" ht="0.95" customHeight="1" thickTop="1" x14ac:dyDescent="0.2">
      <c r="A489" s="111"/>
      <c r="B489" s="111"/>
      <c r="C489" s="111"/>
      <c r="D489" s="111"/>
      <c r="E489" s="111"/>
      <c r="F489" s="111"/>
      <c r="G489" s="111"/>
      <c r="H489" s="111"/>
      <c r="I489" s="111"/>
      <c r="J489" s="111"/>
    </row>
    <row r="490" spans="1:10" ht="18" customHeight="1" x14ac:dyDescent="0.2">
      <c r="A490" s="91"/>
      <c r="B490" s="92" t="s">
        <v>10</v>
      </c>
      <c r="C490" s="91" t="s">
        <v>11</v>
      </c>
      <c r="D490" s="91" t="s">
        <v>12</v>
      </c>
      <c r="E490" s="150" t="s">
        <v>130</v>
      </c>
      <c r="F490" s="150"/>
      <c r="G490" s="93" t="s">
        <v>13</v>
      </c>
      <c r="H490" s="92" t="s">
        <v>14</v>
      </c>
      <c r="I490" s="92" t="s">
        <v>15</v>
      </c>
      <c r="J490" s="92" t="s">
        <v>18</v>
      </c>
    </row>
    <row r="491" spans="1:10" ht="26.1" customHeight="1" x14ac:dyDescent="0.2">
      <c r="A491" s="94" t="s">
        <v>131</v>
      </c>
      <c r="B491" s="95" t="s">
        <v>298</v>
      </c>
      <c r="C491" s="94" t="s">
        <v>27</v>
      </c>
      <c r="D491" s="94" t="s">
        <v>299</v>
      </c>
      <c r="E491" s="151" t="s">
        <v>138</v>
      </c>
      <c r="F491" s="151"/>
      <c r="G491" s="96" t="s">
        <v>112</v>
      </c>
      <c r="H491" s="97">
        <v>1</v>
      </c>
      <c r="I491" s="98">
        <v>34.17</v>
      </c>
      <c r="J491" s="98">
        <v>34.17</v>
      </c>
    </row>
    <row r="492" spans="1:10" ht="39" customHeight="1" x14ac:dyDescent="0.2">
      <c r="A492" s="99" t="s">
        <v>133</v>
      </c>
      <c r="B492" s="100" t="s">
        <v>348</v>
      </c>
      <c r="C492" s="99" t="s">
        <v>27</v>
      </c>
      <c r="D492" s="99" t="s">
        <v>349</v>
      </c>
      <c r="E492" s="144" t="s">
        <v>138</v>
      </c>
      <c r="F492" s="144"/>
      <c r="G492" s="101" t="s">
        <v>112</v>
      </c>
      <c r="H492" s="102">
        <v>1</v>
      </c>
      <c r="I492" s="103">
        <v>0.21</v>
      </c>
      <c r="J492" s="103">
        <v>0.21</v>
      </c>
    </row>
    <row r="493" spans="1:10" ht="26.1" customHeight="1" x14ac:dyDescent="0.2">
      <c r="A493" s="104" t="s">
        <v>141</v>
      </c>
      <c r="B493" s="105" t="s">
        <v>397</v>
      </c>
      <c r="C493" s="104" t="s">
        <v>27</v>
      </c>
      <c r="D493" s="104" t="s">
        <v>398</v>
      </c>
      <c r="E493" s="148" t="s">
        <v>258</v>
      </c>
      <c r="F493" s="148"/>
      <c r="G493" s="106" t="s">
        <v>112</v>
      </c>
      <c r="H493" s="107">
        <v>1</v>
      </c>
      <c r="I493" s="108">
        <v>0.02</v>
      </c>
      <c r="J493" s="108">
        <v>0.02</v>
      </c>
    </row>
    <row r="494" spans="1:10" ht="26.1" customHeight="1" x14ac:dyDescent="0.2">
      <c r="A494" s="104" t="s">
        <v>141</v>
      </c>
      <c r="B494" s="105" t="s">
        <v>259</v>
      </c>
      <c r="C494" s="104" t="s">
        <v>27</v>
      </c>
      <c r="D494" s="104" t="s">
        <v>260</v>
      </c>
      <c r="E494" s="148" t="s">
        <v>258</v>
      </c>
      <c r="F494" s="148"/>
      <c r="G494" s="106" t="s">
        <v>112</v>
      </c>
      <c r="H494" s="107">
        <v>1</v>
      </c>
      <c r="I494" s="108">
        <v>4.4800000000000004</v>
      </c>
      <c r="J494" s="108">
        <v>4.4800000000000004</v>
      </c>
    </row>
    <row r="495" spans="1:10" ht="26.1" customHeight="1" x14ac:dyDescent="0.2">
      <c r="A495" s="104" t="s">
        <v>141</v>
      </c>
      <c r="B495" s="105" t="s">
        <v>350</v>
      </c>
      <c r="C495" s="104" t="s">
        <v>27</v>
      </c>
      <c r="D495" s="104" t="s">
        <v>351</v>
      </c>
      <c r="E495" s="148" t="s">
        <v>265</v>
      </c>
      <c r="F495" s="148"/>
      <c r="G495" s="106" t="s">
        <v>112</v>
      </c>
      <c r="H495" s="107">
        <v>1</v>
      </c>
      <c r="I495" s="108">
        <v>25.93</v>
      </c>
      <c r="J495" s="108">
        <v>25.93</v>
      </c>
    </row>
    <row r="496" spans="1:10" ht="26.1" customHeight="1" x14ac:dyDescent="0.2">
      <c r="A496" s="104" t="s">
        <v>141</v>
      </c>
      <c r="B496" s="105" t="s">
        <v>256</v>
      </c>
      <c r="C496" s="104" t="s">
        <v>27</v>
      </c>
      <c r="D496" s="104" t="s">
        <v>257</v>
      </c>
      <c r="E496" s="148" t="s">
        <v>258</v>
      </c>
      <c r="F496" s="148"/>
      <c r="G496" s="106" t="s">
        <v>112</v>
      </c>
      <c r="H496" s="107">
        <v>1</v>
      </c>
      <c r="I496" s="108">
        <v>1.43</v>
      </c>
      <c r="J496" s="108">
        <v>1.43</v>
      </c>
    </row>
    <row r="497" spans="1:10" ht="26.1" customHeight="1" x14ac:dyDescent="0.2">
      <c r="A497" s="104" t="s">
        <v>141</v>
      </c>
      <c r="B497" s="105" t="s">
        <v>266</v>
      </c>
      <c r="C497" s="104" t="s">
        <v>27</v>
      </c>
      <c r="D497" s="104" t="s">
        <v>267</v>
      </c>
      <c r="E497" s="148" t="s">
        <v>258</v>
      </c>
      <c r="F497" s="148"/>
      <c r="G497" s="106" t="s">
        <v>112</v>
      </c>
      <c r="H497" s="107">
        <v>1</v>
      </c>
      <c r="I497" s="108">
        <v>0.11</v>
      </c>
      <c r="J497" s="108">
        <v>0.11</v>
      </c>
    </row>
    <row r="498" spans="1:10" ht="26.1" customHeight="1" x14ac:dyDescent="0.2">
      <c r="A498" s="104" t="s">
        <v>141</v>
      </c>
      <c r="B498" s="105" t="s">
        <v>395</v>
      </c>
      <c r="C498" s="104" t="s">
        <v>27</v>
      </c>
      <c r="D498" s="104" t="s">
        <v>396</v>
      </c>
      <c r="E498" s="148" t="s">
        <v>258</v>
      </c>
      <c r="F498" s="148"/>
      <c r="G498" s="106" t="s">
        <v>112</v>
      </c>
      <c r="H498" s="107">
        <v>1</v>
      </c>
      <c r="I498" s="108">
        <v>0.92</v>
      </c>
      <c r="J498" s="108">
        <v>0.92</v>
      </c>
    </row>
    <row r="499" spans="1:10" ht="26.1" customHeight="1" x14ac:dyDescent="0.2">
      <c r="A499" s="104" t="s">
        <v>141</v>
      </c>
      <c r="B499" s="105" t="s">
        <v>278</v>
      </c>
      <c r="C499" s="104" t="s">
        <v>27</v>
      </c>
      <c r="D499" s="104" t="s">
        <v>279</v>
      </c>
      <c r="E499" s="148" t="s">
        <v>258</v>
      </c>
      <c r="F499" s="148"/>
      <c r="G499" s="106" t="s">
        <v>112</v>
      </c>
      <c r="H499" s="107">
        <v>1</v>
      </c>
      <c r="I499" s="108">
        <v>1.07</v>
      </c>
      <c r="J499" s="108">
        <v>1.07</v>
      </c>
    </row>
    <row r="500" spans="1:10" x14ac:dyDescent="0.2">
      <c r="A500" s="109"/>
      <c r="B500" s="109"/>
      <c r="C500" s="109"/>
      <c r="D500" s="109"/>
      <c r="E500" s="109" t="s">
        <v>152</v>
      </c>
      <c r="F500" s="110">
        <v>12.15</v>
      </c>
      <c r="G500" s="109" t="s">
        <v>153</v>
      </c>
      <c r="H500" s="110">
        <v>13.99</v>
      </c>
      <c r="I500" s="109" t="s">
        <v>154</v>
      </c>
      <c r="J500" s="110">
        <v>26.14</v>
      </c>
    </row>
    <row r="501" spans="1:10" ht="13.5" thickBot="1" x14ac:dyDescent="0.25">
      <c r="A501" s="109"/>
      <c r="B501" s="109"/>
      <c r="C501" s="109"/>
      <c r="D501" s="109"/>
      <c r="E501" s="109" t="s">
        <v>155</v>
      </c>
      <c r="F501" s="110">
        <v>8.06</v>
      </c>
      <c r="G501" s="109"/>
      <c r="H501" s="145" t="s">
        <v>156</v>
      </c>
      <c r="I501" s="145"/>
      <c r="J501" s="110">
        <v>42.23</v>
      </c>
    </row>
    <row r="502" spans="1:10" ht="0.95" customHeight="1" thickTop="1" x14ac:dyDescent="0.2">
      <c r="A502" s="111"/>
      <c r="B502" s="111"/>
      <c r="C502" s="111"/>
      <c r="D502" s="111"/>
      <c r="E502" s="111"/>
      <c r="F502" s="111"/>
      <c r="G502" s="111"/>
      <c r="H502" s="111"/>
      <c r="I502" s="111"/>
      <c r="J502" s="111"/>
    </row>
    <row r="503" spans="1:10" ht="18" customHeight="1" x14ac:dyDescent="0.2">
      <c r="A503" s="91"/>
      <c r="B503" s="92" t="s">
        <v>10</v>
      </c>
      <c r="C503" s="91" t="s">
        <v>11</v>
      </c>
      <c r="D503" s="91" t="s">
        <v>12</v>
      </c>
      <c r="E503" s="150" t="s">
        <v>130</v>
      </c>
      <c r="F503" s="150"/>
      <c r="G503" s="93" t="s">
        <v>13</v>
      </c>
      <c r="H503" s="92" t="s">
        <v>14</v>
      </c>
      <c r="I503" s="92" t="s">
        <v>15</v>
      </c>
      <c r="J503" s="92" t="s">
        <v>18</v>
      </c>
    </row>
    <row r="504" spans="1:10" ht="24" customHeight="1" x14ac:dyDescent="0.2">
      <c r="A504" s="94" t="s">
        <v>131</v>
      </c>
      <c r="B504" s="95" t="s">
        <v>176</v>
      </c>
      <c r="C504" s="94" t="s">
        <v>27</v>
      </c>
      <c r="D504" s="94" t="s">
        <v>177</v>
      </c>
      <c r="E504" s="151" t="s">
        <v>138</v>
      </c>
      <c r="F504" s="151"/>
      <c r="G504" s="96" t="s">
        <v>112</v>
      </c>
      <c r="H504" s="97">
        <v>1</v>
      </c>
      <c r="I504" s="98">
        <v>35.869999999999997</v>
      </c>
      <c r="J504" s="98">
        <v>35.869999999999997</v>
      </c>
    </row>
    <row r="505" spans="1:10" ht="26.1" customHeight="1" x14ac:dyDescent="0.2">
      <c r="A505" s="99" t="s">
        <v>133</v>
      </c>
      <c r="B505" s="100" t="s">
        <v>361</v>
      </c>
      <c r="C505" s="99" t="s">
        <v>27</v>
      </c>
      <c r="D505" s="99" t="s">
        <v>362</v>
      </c>
      <c r="E505" s="144" t="s">
        <v>138</v>
      </c>
      <c r="F505" s="144"/>
      <c r="G505" s="101" t="s">
        <v>112</v>
      </c>
      <c r="H505" s="102">
        <v>1</v>
      </c>
      <c r="I505" s="103">
        <v>0.55000000000000004</v>
      </c>
      <c r="J505" s="103">
        <v>0.55000000000000004</v>
      </c>
    </row>
    <row r="506" spans="1:10" ht="26.1" customHeight="1" x14ac:dyDescent="0.2">
      <c r="A506" s="104" t="s">
        <v>141</v>
      </c>
      <c r="B506" s="105" t="s">
        <v>259</v>
      </c>
      <c r="C506" s="104" t="s">
        <v>27</v>
      </c>
      <c r="D506" s="104" t="s">
        <v>260</v>
      </c>
      <c r="E506" s="148" t="s">
        <v>258</v>
      </c>
      <c r="F506" s="148"/>
      <c r="G506" s="106" t="s">
        <v>112</v>
      </c>
      <c r="H506" s="107">
        <v>1</v>
      </c>
      <c r="I506" s="108">
        <v>4.4800000000000004</v>
      </c>
      <c r="J506" s="108">
        <v>4.4800000000000004</v>
      </c>
    </row>
    <row r="507" spans="1:10" ht="26.1" customHeight="1" x14ac:dyDescent="0.2">
      <c r="A507" s="104" t="s">
        <v>141</v>
      </c>
      <c r="B507" s="105" t="s">
        <v>266</v>
      </c>
      <c r="C507" s="104" t="s">
        <v>27</v>
      </c>
      <c r="D507" s="104" t="s">
        <v>267</v>
      </c>
      <c r="E507" s="148" t="s">
        <v>258</v>
      </c>
      <c r="F507" s="148"/>
      <c r="G507" s="106" t="s">
        <v>112</v>
      </c>
      <c r="H507" s="107">
        <v>1</v>
      </c>
      <c r="I507" s="108">
        <v>0.11</v>
      </c>
      <c r="J507" s="108">
        <v>0.11</v>
      </c>
    </row>
    <row r="508" spans="1:10" ht="26.1" customHeight="1" x14ac:dyDescent="0.2">
      <c r="A508" s="104" t="s">
        <v>141</v>
      </c>
      <c r="B508" s="105" t="s">
        <v>278</v>
      </c>
      <c r="C508" s="104" t="s">
        <v>27</v>
      </c>
      <c r="D508" s="104" t="s">
        <v>279</v>
      </c>
      <c r="E508" s="148" t="s">
        <v>258</v>
      </c>
      <c r="F508" s="148"/>
      <c r="G508" s="106" t="s">
        <v>112</v>
      </c>
      <c r="H508" s="107">
        <v>1</v>
      </c>
      <c r="I508" s="108">
        <v>1.07</v>
      </c>
      <c r="J508" s="108">
        <v>1.07</v>
      </c>
    </row>
    <row r="509" spans="1:10" ht="26.1" customHeight="1" x14ac:dyDescent="0.2">
      <c r="A509" s="104" t="s">
        <v>141</v>
      </c>
      <c r="B509" s="105" t="s">
        <v>256</v>
      </c>
      <c r="C509" s="104" t="s">
        <v>27</v>
      </c>
      <c r="D509" s="104" t="s">
        <v>257</v>
      </c>
      <c r="E509" s="148" t="s">
        <v>258</v>
      </c>
      <c r="F509" s="148"/>
      <c r="G509" s="106" t="s">
        <v>112</v>
      </c>
      <c r="H509" s="107">
        <v>1</v>
      </c>
      <c r="I509" s="108">
        <v>1.43</v>
      </c>
      <c r="J509" s="108">
        <v>1.43</v>
      </c>
    </row>
    <row r="510" spans="1:10" ht="26.1" customHeight="1" x14ac:dyDescent="0.2">
      <c r="A510" s="104" t="s">
        <v>141</v>
      </c>
      <c r="B510" s="105" t="s">
        <v>312</v>
      </c>
      <c r="C510" s="104" t="s">
        <v>27</v>
      </c>
      <c r="D510" s="104" t="s">
        <v>313</v>
      </c>
      <c r="E510" s="148" t="s">
        <v>258</v>
      </c>
      <c r="F510" s="148"/>
      <c r="G510" s="106" t="s">
        <v>112</v>
      </c>
      <c r="H510" s="107">
        <v>1</v>
      </c>
      <c r="I510" s="108">
        <v>0.73</v>
      </c>
      <c r="J510" s="108">
        <v>0.73</v>
      </c>
    </row>
    <row r="511" spans="1:10" ht="24" customHeight="1" x14ac:dyDescent="0.2">
      <c r="A511" s="104" t="s">
        <v>141</v>
      </c>
      <c r="B511" s="105" t="s">
        <v>363</v>
      </c>
      <c r="C511" s="104" t="s">
        <v>27</v>
      </c>
      <c r="D511" s="104" t="s">
        <v>364</v>
      </c>
      <c r="E511" s="148" t="s">
        <v>265</v>
      </c>
      <c r="F511" s="148"/>
      <c r="G511" s="106" t="s">
        <v>112</v>
      </c>
      <c r="H511" s="107">
        <v>1</v>
      </c>
      <c r="I511" s="108">
        <v>26.03</v>
      </c>
      <c r="J511" s="108">
        <v>26.03</v>
      </c>
    </row>
    <row r="512" spans="1:10" ht="26.1" customHeight="1" x14ac:dyDescent="0.2">
      <c r="A512" s="104" t="s">
        <v>141</v>
      </c>
      <c r="B512" s="105" t="s">
        <v>314</v>
      </c>
      <c r="C512" s="104" t="s">
        <v>27</v>
      </c>
      <c r="D512" s="104" t="s">
        <v>315</v>
      </c>
      <c r="E512" s="148" t="s">
        <v>258</v>
      </c>
      <c r="F512" s="148"/>
      <c r="G512" s="106" t="s">
        <v>112</v>
      </c>
      <c r="H512" s="107">
        <v>1</v>
      </c>
      <c r="I512" s="108">
        <v>1.47</v>
      </c>
      <c r="J512" s="108">
        <v>1.47</v>
      </c>
    </row>
    <row r="513" spans="1:10" x14ac:dyDescent="0.2">
      <c r="A513" s="109"/>
      <c r="B513" s="109"/>
      <c r="C513" s="109"/>
      <c r="D513" s="109"/>
      <c r="E513" s="109" t="s">
        <v>152</v>
      </c>
      <c r="F513" s="110">
        <v>12.36</v>
      </c>
      <c r="G513" s="109" t="s">
        <v>153</v>
      </c>
      <c r="H513" s="110">
        <v>14.22</v>
      </c>
      <c r="I513" s="109" t="s">
        <v>154</v>
      </c>
      <c r="J513" s="110">
        <v>26.58</v>
      </c>
    </row>
    <row r="514" spans="1:10" ht="13.5" thickBot="1" x14ac:dyDescent="0.25">
      <c r="A514" s="109"/>
      <c r="B514" s="109"/>
      <c r="C514" s="109"/>
      <c r="D514" s="109"/>
      <c r="E514" s="109" t="s">
        <v>155</v>
      </c>
      <c r="F514" s="110">
        <v>8.4600000000000009</v>
      </c>
      <c r="G514" s="109"/>
      <c r="H514" s="145" t="s">
        <v>156</v>
      </c>
      <c r="I514" s="145"/>
      <c r="J514" s="110">
        <v>44.33</v>
      </c>
    </row>
    <row r="515" spans="1:10" ht="0.95" customHeight="1" thickTop="1" x14ac:dyDescent="0.2">
      <c r="A515" s="111"/>
      <c r="B515" s="111"/>
      <c r="C515" s="111"/>
      <c r="D515" s="111"/>
      <c r="E515" s="111"/>
      <c r="F515" s="111"/>
      <c r="G515" s="111"/>
      <c r="H515" s="111"/>
      <c r="I515" s="111"/>
      <c r="J515" s="111"/>
    </row>
    <row r="516" spans="1:10" ht="18" customHeight="1" x14ac:dyDescent="0.2">
      <c r="A516" s="91"/>
      <c r="B516" s="92" t="s">
        <v>10</v>
      </c>
      <c r="C516" s="91" t="s">
        <v>11</v>
      </c>
      <c r="D516" s="91" t="s">
        <v>12</v>
      </c>
      <c r="E516" s="150" t="s">
        <v>130</v>
      </c>
      <c r="F516" s="150"/>
      <c r="G516" s="93" t="s">
        <v>13</v>
      </c>
      <c r="H516" s="92" t="s">
        <v>14</v>
      </c>
      <c r="I516" s="92" t="s">
        <v>15</v>
      </c>
      <c r="J516" s="92" t="s">
        <v>18</v>
      </c>
    </row>
    <row r="517" spans="1:10" ht="24" customHeight="1" x14ac:dyDescent="0.2">
      <c r="A517" s="94" t="s">
        <v>131</v>
      </c>
      <c r="B517" s="95" t="s">
        <v>202</v>
      </c>
      <c r="C517" s="94" t="s">
        <v>70</v>
      </c>
      <c r="D517" s="94" t="s">
        <v>177</v>
      </c>
      <c r="E517" s="151" t="s">
        <v>183</v>
      </c>
      <c r="F517" s="151"/>
      <c r="G517" s="96" t="s">
        <v>203</v>
      </c>
      <c r="H517" s="97">
        <v>1</v>
      </c>
      <c r="I517" s="98">
        <v>33.630000000000003</v>
      </c>
      <c r="J517" s="98">
        <v>33.630000000000003</v>
      </c>
    </row>
    <row r="518" spans="1:10" ht="20.100000000000001" customHeight="1" x14ac:dyDescent="0.2">
      <c r="A518" s="91" t="s">
        <v>354</v>
      </c>
      <c r="B518" s="92" t="s">
        <v>10</v>
      </c>
      <c r="C518" s="91" t="s">
        <v>11</v>
      </c>
      <c r="D518" s="91" t="s">
        <v>265</v>
      </c>
      <c r="E518" s="92" t="s">
        <v>190</v>
      </c>
      <c r="F518" s="152" t="s">
        <v>193</v>
      </c>
      <c r="G518" s="152"/>
      <c r="H518" s="152"/>
      <c r="I518" s="152"/>
      <c r="J518" s="92" t="s">
        <v>245</v>
      </c>
    </row>
    <row r="519" spans="1:10" ht="26.1" customHeight="1" x14ac:dyDescent="0.2">
      <c r="A519" s="104" t="s">
        <v>141</v>
      </c>
      <c r="B519" s="105" t="s">
        <v>355</v>
      </c>
      <c r="C519" s="104" t="s">
        <v>70</v>
      </c>
      <c r="D519" s="104" t="s">
        <v>356</v>
      </c>
      <c r="E519" s="107">
        <v>1</v>
      </c>
      <c r="F519" s="104"/>
      <c r="G519" s="104"/>
      <c r="H519" s="104"/>
      <c r="I519" s="113" t="s">
        <v>357</v>
      </c>
      <c r="J519" s="113" t="s">
        <v>357</v>
      </c>
    </row>
    <row r="520" spans="1:10" ht="20.100000000000001" customHeight="1" x14ac:dyDescent="0.2">
      <c r="A520" s="146"/>
      <c r="B520" s="146"/>
      <c r="C520" s="146"/>
      <c r="D520" s="146"/>
      <c r="E520" s="146"/>
      <c r="F520" s="146" t="s">
        <v>359</v>
      </c>
      <c r="G520" s="146"/>
      <c r="H520" s="146"/>
      <c r="I520" s="146"/>
      <c r="J520" s="115">
        <v>0</v>
      </c>
    </row>
    <row r="521" spans="1:10" ht="20.100000000000001" customHeight="1" x14ac:dyDescent="0.2">
      <c r="A521" s="146"/>
      <c r="B521" s="146"/>
      <c r="C521" s="146"/>
      <c r="D521" s="146"/>
      <c r="E521" s="146"/>
      <c r="F521" s="146" t="s">
        <v>360</v>
      </c>
      <c r="G521" s="146"/>
      <c r="H521" s="146"/>
      <c r="I521" s="146"/>
      <c r="J521" s="112">
        <v>25.8611</v>
      </c>
    </row>
    <row r="522" spans="1:10" ht="20.100000000000001" customHeight="1" x14ac:dyDescent="0.2">
      <c r="A522" s="146"/>
      <c r="B522" s="146"/>
      <c r="C522" s="146"/>
      <c r="D522" s="146"/>
      <c r="E522" s="146"/>
      <c r="F522" s="146" t="s">
        <v>184</v>
      </c>
      <c r="G522" s="146"/>
      <c r="H522" s="146"/>
      <c r="I522" s="146"/>
      <c r="J522" s="112">
        <v>25.8611</v>
      </c>
    </row>
    <row r="523" spans="1:10" ht="20.100000000000001" customHeight="1" x14ac:dyDescent="0.2">
      <c r="A523" s="146"/>
      <c r="B523" s="146"/>
      <c r="C523" s="146"/>
      <c r="D523" s="146"/>
      <c r="E523" s="146"/>
      <c r="F523" s="146" t="s">
        <v>185</v>
      </c>
      <c r="G523" s="146"/>
      <c r="H523" s="146"/>
      <c r="I523" s="146"/>
      <c r="J523" s="112">
        <v>1</v>
      </c>
    </row>
    <row r="524" spans="1:10" ht="20.100000000000001" customHeight="1" x14ac:dyDescent="0.2">
      <c r="A524" s="146"/>
      <c r="B524" s="146"/>
      <c r="C524" s="146"/>
      <c r="D524" s="146"/>
      <c r="E524" s="146"/>
      <c r="F524" s="146" t="s">
        <v>186</v>
      </c>
      <c r="G524" s="146"/>
      <c r="H524" s="146"/>
      <c r="I524" s="146"/>
      <c r="J524" s="112">
        <v>25.8611</v>
      </c>
    </row>
    <row r="525" spans="1:10" ht="20.100000000000001" customHeight="1" x14ac:dyDescent="0.2">
      <c r="A525" s="146"/>
      <c r="B525" s="146"/>
      <c r="C525" s="146"/>
      <c r="D525" s="146"/>
      <c r="E525" s="146"/>
      <c r="F525" s="146" t="s">
        <v>187</v>
      </c>
      <c r="G525" s="146"/>
      <c r="H525" s="146"/>
      <c r="I525" s="146"/>
      <c r="J525" s="112">
        <v>0</v>
      </c>
    </row>
    <row r="526" spans="1:10" ht="20.100000000000001" customHeight="1" x14ac:dyDescent="0.2">
      <c r="A526" s="91" t="s">
        <v>188</v>
      </c>
      <c r="B526" s="92" t="s">
        <v>10</v>
      </c>
      <c r="C526" s="91" t="s">
        <v>11</v>
      </c>
      <c r="D526" s="91" t="s">
        <v>189</v>
      </c>
      <c r="E526" s="92" t="s">
        <v>190</v>
      </c>
      <c r="F526" s="92" t="s">
        <v>191</v>
      </c>
      <c r="G526" s="92" t="s">
        <v>192</v>
      </c>
      <c r="H526" s="92"/>
      <c r="I526" s="92"/>
      <c r="J526" s="92" t="s">
        <v>193</v>
      </c>
    </row>
    <row r="527" spans="1:10" ht="24" customHeight="1" x14ac:dyDescent="0.2">
      <c r="A527" s="104" t="s">
        <v>141</v>
      </c>
      <c r="B527" s="105" t="s">
        <v>399</v>
      </c>
      <c r="C527" s="104" t="s">
        <v>70</v>
      </c>
      <c r="D527" s="104" t="s">
        <v>400</v>
      </c>
      <c r="E527" s="107">
        <v>1</v>
      </c>
      <c r="F527" s="106" t="s">
        <v>203</v>
      </c>
      <c r="G527" s="147" t="s">
        <v>401</v>
      </c>
      <c r="H527" s="147"/>
      <c r="I527" s="148"/>
      <c r="J527" s="113" t="s">
        <v>401</v>
      </c>
    </row>
    <row r="528" spans="1:10" ht="24" customHeight="1" x14ac:dyDescent="0.2">
      <c r="A528" s="104" t="s">
        <v>141</v>
      </c>
      <c r="B528" s="105" t="s">
        <v>402</v>
      </c>
      <c r="C528" s="104" t="s">
        <v>70</v>
      </c>
      <c r="D528" s="104" t="s">
        <v>403</v>
      </c>
      <c r="E528" s="107">
        <v>1</v>
      </c>
      <c r="F528" s="106" t="s">
        <v>203</v>
      </c>
      <c r="G528" s="147" t="s">
        <v>404</v>
      </c>
      <c r="H528" s="147"/>
      <c r="I528" s="148"/>
      <c r="J528" s="113" t="s">
        <v>404</v>
      </c>
    </row>
    <row r="529" spans="1:10" ht="26.1" customHeight="1" x14ac:dyDescent="0.2">
      <c r="A529" s="104" t="s">
        <v>141</v>
      </c>
      <c r="B529" s="105" t="s">
        <v>405</v>
      </c>
      <c r="C529" s="104" t="s">
        <v>70</v>
      </c>
      <c r="D529" s="104" t="s">
        <v>406</v>
      </c>
      <c r="E529" s="107">
        <v>1</v>
      </c>
      <c r="F529" s="106" t="s">
        <v>203</v>
      </c>
      <c r="G529" s="147" t="s">
        <v>407</v>
      </c>
      <c r="H529" s="147"/>
      <c r="I529" s="148"/>
      <c r="J529" s="113" t="s">
        <v>407</v>
      </c>
    </row>
    <row r="530" spans="1:10" ht="24" customHeight="1" x14ac:dyDescent="0.2">
      <c r="A530" s="104" t="s">
        <v>141</v>
      </c>
      <c r="B530" s="105" t="s">
        <v>408</v>
      </c>
      <c r="C530" s="104" t="s">
        <v>70</v>
      </c>
      <c r="D530" s="104" t="s">
        <v>409</v>
      </c>
      <c r="E530" s="107">
        <v>1</v>
      </c>
      <c r="F530" s="106" t="s">
        <v>203</v>
      </c>
      <c r="G530" s="147" t="s">
        <v>410</v>
      </c>
      <c r="H530" s="147"/>
      <c r="I530" s="148"/>
      <c r="J530" s="113" t="s">
        <v>410</v>
      </c>
    </row>
    <row r="531" spans="1:10" ht="20.100000000000001" customHeight="1" x14ac:dyDescent="0.2">
      <c r="A531" s="146"/>
      <c r="B531" s="146"/>
      <c r="C531" s="146"/>
      <c r="D531" s="146"/>
      <c r="E531" s="146"/>
      <c r="F531" s="146" t="s">
        <v>199</v>
      </c>
      <c r="G531" s="146"/>
      <c r="H531" s="146"/>
      <c r="I531" s="146"/>
      <c r="J531" s="112">
        <v>4.99</v>
      </c>
    </row>
    <row r="532" spans="1:10" ht="20.100000000000001" customHeight="1" x14ac:dyDescent="0.2">
      <c r="A532" s="91" t="s">
        <v>200</v>
      </c>
      <c r="B532" s="92" t="s">
        <v>10</v>
      </c>
      <c r="C532" s="91" t="s">
        <v>11</v>
      </c>
      <c r="D532" s="91" t="s">
        <v>201</v>
      </c>
      <c r="E532" s="92" t="s">
        <v>190</v>
      </c>
      <c r="F532" s="92" t="s">
        <v>191</v>
      </c>
      <c r="G532" s="92" t="s">
        <v>192</v>
      </c>
      <c r="H532" s="92"/>
      <c r="I532" s="92"/>
      <c r="J532" s="92" t="s">
        <v>193</v>
      </c>
    </row>
    <row r="533" spans="1:10" ht="26.1" customHeight="1" x14ac:dyDescent="0.2">
      <c r="A533" s="99" t="s">
        <v>131</v>
      </c>
      <c r="B533" s="100" t="s">
        <v>385</v>
      </c>
      <c r="C533" s="99" t="s">
        <v>70</v>
      </c>
      <c r="D533" s="99" t="s">
        <v>386</v>
      </c>
      <c r="E533" s="102">
        <v>1</v>
      </c>
      <c r="F533" s="101" t="s">
        <v>203</v>
      </c>
      <c r="G533" s="149" t="s">
        <v>389</v>
      </c>
      <c r="H533" s="149"/>
      <c r="I533" s="144"/>
      <c r="J533" s="114" t="s">
        <v>389</v>
      </c>
    </row>
    <row r="534" spans="1:10" ht="26.1" customHeight="1" x14ac:dyDescent="0.2">
      <c r="A534" s="99" t="s">
        <v>131</v>
      </c>
      <c r="B534" s="100" t="s">
        <v>352</v>
      </c>
      <c r="C534" s="99" t="s">
        <v>70</v>
      </c>
      <c r="D534" s="99" t="s">
        <v>353</v>
      </c>
      <c r="E534" s="102">
        <v>1</v>
      </c>
      <c r="F534" s="101" t="s">
        <v>203</v>
      </c>
      <c r="G534" s="149" t="s">
        <v>358</v>
      </c>
      <c r="H534" s="149"/>
      <c r="I534" s="144"/>
      <c r="J534" s="114" t="s">
        <v>358</v>
      </c>
    </row>
    <row r="535" spans="1:10" ht="26.1" customHeight="1" x14ac:dyDescent="0.2">
      <c r="A535" s="99" t="s">
        <v>131</v>
      </c>
      <c r="B535" s="100" t="s">
        <v>375</v>
      </c>
      <c r="C535" s="99" t="s">
        <v>70</v>
      </c>
      <c r="D535" s="99" t="s">
        <v>376</v>
      </c>
      <c r="E535" s="102">
        <v>1</v>
      </c>
      <c r="F535" s="101" t="s">
        <v>203</v>
      </c>
      <c r="G535" s="149" t="s">
        <v>379</v>
      </c>
      <c r="H535" s="149"/>
      <c r="I535" s="144"/>
      <c r="J535" s="114" t="s">
        <v>379</v>
      </c>
    </row>
    <row r="536" spans="1:10" ht="20.100000000000001" customHeight="1" x14ac:dyDescent="0.2">
      <c r="A536" s="146"/>
      <c r="B536" s="146"/>
      <c r="C536" s="146"/>
      <c r="D536" s="146"/>
      <c r="E536" s="146"/>
      <c r="F536" s="146" t="s">
        <v>209</v>
      </c>
      <c r="G536" s="146"/>
      <c r="H536" s="146"/>
      <c r="I536" s="146"/>
      <c r="J536" s="112">
        <v>2.78</v>
      </c>
    </row>
    <row r="537" spans="1:10" x14ac:dyDescent="0.2">
      <c r="A537" s="109"/>
      <c r="B537" s="109"/>
      <c r="C537" s="109"/>
      <c r="D537" s="109"/>
      <c r="E537" s="109" t="s">
        <v>152</v>
      </c>
      <c r="F537" s="110">
        <v>12.28</v>
      </c>
      <c r="G537" s="109" t="s">
        <v>153</v>
      </c>
      <c r="H537" s="110">
        <v>14.12</v>
      </c>
      <c r="I537" s="109" t="s">
        <v>154</v>
      </c>
      <c r="J537" s="110">
        <v>26.4</v>
      </c>
    </row>
    <row r="538" spans="1:10" ht="13.5" thickBot="1" x14ac:dyDescent="0.25">
      <c r="A538" s="109"/>
      <c r="B538" s="109"/>
      <c r="C538" s="109"/>
      <c r="D538" s="109"/>
      <c r="E538" s="109" t="s">
        <v>155</v>
      </c>
      <c r="F538" s="110">
        <v>7.93</v>
      </c>
      <c r="G538" s="109"/>
      <c r="H538" s="145" t="s">
        <v>156</v>
      </c>
      <c r="I538" s="145"/>
      <c r="J538" s="110">
        <v>41.56</v>
      </c>
    </row>
    <row r="539" spans="1:10" ht="0.95" customHeight="1" thickTop="1" x14ac:dyDescent="0.2">
      <c r="A539" s="111"/>
      <c r="B539" s="111"/>
      <c r="C539" s="111"/>
      <c r="D539" s="111"/>
      <c r="E539" s="111"/>
      <c r="F539" s="111"/>
      <c r="G539" s="111"/>
      <c r="H539" s="111"/>
      <c r="I539" s="111"/>
      <c r="J539" s="111"/>
    </row>
    <row r="540" spans="1:10" ht="18" customHeight="1" x14ac:dyDescent="0.2">
      <c r="A540" s="91"/>
      <c r="B540" s="92" t="s">
        <v>10</v>
      </c>
      <c r="C540" s="91" t="s">
        <v>11</v>
      </c>
      <c r="D540" s="91" t="s">
        <v>12</v>
      </c>
      <c r="E540" s="150" t="s">
        <v>130</v>
      </c>
      <c r="F540" s="150"/>
      <c r="G540" s="93" t="s">
        <v>13</v>
      </c>
      <c r="H540" s="92" t="s">
        <v>14</v>
      </c>
      <c r="I540" s="92" t="s">
        <v>15</v>
      </c>
      <c r="J540" s="92" t="s">
        <v>18</v>
      </c>
    </row>
    <row r="541" spans="1:10" ht="24" customHeight="1" x14ac:dyDescent="0.2">
      <c r="A541" s="94" t="s">
        <v>131</v>
      </c>
      <c r="B541" s="95" t="s">
        <v>227</v>
      </c>
      <c r="C541" s="94" t="s">
        <v>27</v>
      </c>
      <c r="D541" s="94" t="s">
        <v>228</v>
      </c>
      <c r="E541" s="151" t="s">
        <v>138</v>
      </c>
      <c r="F541" s="151"/>
      <c r="G541" s="96" t="s">
        <v>112</v>
      </c>
      <c r="H541" s="97">
        <v>1</v>
      </c>
      <c r="I541" s="98">
        <v>37.450000000000003</v>
      </c>
      <c r="J541" s="98">
        <v>37.450000000000003</v>
      </c>
    </row>
    <row r="542" spans="1:10" ht="26.1" customHeight="1" x14ac:dyDescent="0.2">
      <c r="A542" s="99" t="s">
        <v>133</v>
      </c>
      <c r="B542" s="100" t="s">
        <v>365</v>
      </c>
      <c r="C542" s="99" t="s">
        <v>27</v>
      </c>
      <c r="D542" s="99" t="s">
        <v>366</v>
      </c>
      <c r="E542" s="144" t="s">
        <v>138</v>
      </c>
      <c r="F542" s="144"/>
      <c r="G542" s="101" t="s">
        <v>112</v>
      </c>
      <c r="H542" s="102">
        <v>1</v>
      </c>
      <c r="I542" s="103">
        <v>0.38</v>
      </c>
      <c r="J542" s="103">
        <v>0.38</v>
      </c>
    </row>
    <row r="543" spans="1:10" ht="26.1" customHeight="1" x14ac:dyDescent="0.2">
      <c r="A543" s="104" t="s">
        <v>141</v>
      </c>
      <c r="B543" s="105" t="s">
        <v>411</v>
      </c>
      <c r="C543" s="104" t="s">
        <v>27</v>
      </c>
      <c r="D543" s="104" t="s">
        <v>412</v>
      </c>
      <c r="E543" s="148" t="s">
        <v>258</v>
      </c>
      <c r="F543" s="148"/>
      <c r="G543" s="106" t="s">
        <v>112</v>
      </c>
      <c r="H543" s="107">
        <v>1</v>
      </c>
      <c r="I543" s="108">
        <v>2.08</v>
      </c>
      <c r="J543" s="108">
        <v>2.08</v>
      </c>
    </row>
    <row r="544" spans="1:10" ht="26.1" customHeight="1" x14ac:dyDescent="0.2">
      <c r="A544" s="104" t="s">
        <v>141</v>
      </c>
      <c r="B544" s="105" t="s">
        <v>413</v>
      </c>
      <c r="C544" s="104" t="s">
        <v>27</v>
      </c>
      <c r="D544" s="104" t="s">
        <v>414</v>
      </c>
      <c r="E544" s="148" t="s">
        <v>258</v>
      </c>
      <c r="F544" s="148"/>
      <c r="G544" s="106" t="s">
        <v>112</v>
      </c>
      <c r="H544" s="107">
        <v>1</v>
      </c>
      <c r="I544" s="108">
        <v>1.87</v>
      </c>
      <c r="J544" s="108">
        <v>1.87</v>
      </c>
    </row>
    <row r="545" spans="1:10" ht="26.1" customHeight="1" x14ac:dyDescent="0.2">
      <c r="A545" s="104" t="s">
        <v>141</v>
      </c>
      <c r="B545" s="105" t="s">
        <v>259</v>
      </c>
      <c r="C545" s="104" t="s">
        <v>27</v>
      </c>
      <c r="D545" s="104" t="s">
        <v>260</v>
      </c>
      <c r="E545" s="148" t="s">
        <v>258</v>
      </c>
      <c r="F545" s="148"/>
      <c r="G545" s="106" t="s">
        <v>112</v>
      </c>
      <c r="H545" s="107">
        <v>1</v>
      </c>
      <c r="I545" s="108">
        <v>4.4800000000000004</v>
      </c>
      <c r="J545" s="108">
        <v>4.4800000000000004</v>
      </c>
    </row>
    <row r="546" spans="1:10" ht="26.1" customHeight="1" x14ac:dyDescent="0.2">
      <c r="A546" s="104" t="s">
        <v>141</v>
      </c>
      <c r="B546" s="105" t="s">
        <v>278</v>
      </c>
      <c r="C546" s="104" t="s">
        <v>27</v>
      </c>
      <c r="D546" s="104" t="s">
        <v>279</v>
      </c>
      <c r="E546" s="148" t="s">
        <v>258</v>
      </c>
      <c r="F546" s="148"/>
      <c r="G546" s="106" t="s">
        <v>112</v>
      </c>
      <c r="H546" s="107">
        <v>1</v>
      </c>
      <c r="I546" s="108">
        <v>1.07</v>
      </c>
      <c r="J546" s="108">
        <v>1.07</v>
      </c>
    </row>
    <row r="547" spans="1:10" ht="24" customHeight="1" x14ac:dyDescent="0.2">
      <c r="A547" s="104" t="s">
        <v>141</v>
      </c>
      <c r="B547" s="105" t="s">
        <v>367</v>
      </c>
      <c r="C547" s="104" t="s">
        <v>27</v>
      </c>
      <c r="D547" s="104" t="s">
        <v>368</v>
      </c>
      <c r="E547" s="148" t="s">
        <v>265</v>
      </c>
      <c r="F547" s="148"/>
      <c r="G547" s="106" t="s">
        <v>112</v>
      </c>
      <c r="H547" s="107">
        <v>1</v>
      </c>
      <c r="I547" s="108">
        <v>26.03</v>
      </c>
      <c r="J547" s="108">
        <v>26.03</v>
      </c>
    </row>
    <row r="548" spans="1:10" ht="26.1" customHeight="1" x14ac:dyDescent="0.2">
      <c r="A548" s="104" t="s">
        <v>141</v>
      </c>
      <c r="B548" s="105" t="s">
        <v>266</v>
      </c>
      <c r="C548" s="104" t="s">
        <v>27</v>
      </c>
      <c r="D548" s="104" t="s">
        <v>267</v>
      </c>
      <c r="E548" s="148" t="s">
        <v>258</v>
      </c>
      <c r="F548" s="148"/>
      <c r="G548" s="106" t="s">
        <v>112</v>
      </c>
      <c r="H548" s="107">
        <v>1</v>
      </c>
      <c r="I548" s="108">
        <v>0.11</v>
      </c>
      <c r="J548" s="108">
        <v>0.11</v>
      </c>
    </row>
    <row r="549" spans="1:10" ht="26.1" customHeight="1" x14ac:dyDescent="0.2">
      <c r="A549" s="104" t="s">
        <v>141</v>
      </c>
      <c r="B549" s="105" t="s">
        <v>256</v>
      </c>
      <c r="C549" s="104" t="s">
        <v>27</v>
      </c>
      <c r="D549" s="104" t="s">
        <v>257</v>
      </c>
      <c r="E549" s="148" t="s">
        <v>258</v>
      </c>
      <c r="F549" s="148"/>
      <c r="G549" s="106" t="s">
        <v>112</v>
      </c>
      <c r="H549" s="107">
        <v>1</v>
      </c>
      <c r="I549" s="108">
        <v>1.43</v>
      </c>
      <c r="J549" s="108">
        <v>1.43</v>
      </c>
    </row>
    <row r="550" spans="1:10" x14ac:dyDescent="0.2">
      <c r="A550" s="109"/>
      <c r="B550" s="109"/>
      <c r="C550" s="109"/>
      <c r="D550" s="109"/>
      <c r="E550" s="109" t="s">
        <v>152</v>
      </c>
      <c r="F550" s="110">
        <v>12.28</v>
      </c>
      <c r="G550" s="109" t="s">
        <v>153</v>
      </c>
      <c r="H550" s="110">
        <v>14.13</v>
      </c>
      <c r="I550" s="109" t="s">
        <v>154</v>
      </c>
      <c r="J550" s="110">
        <v>26.41</v>
      </c>
    </row>
    <row r="551" spans="1:10" ht="13.5" thickBot="1" x14ac:dyDescent="0.25">
      <c r="A551" s="109"/>
      <c r="B551" s="109"/>
      <c r="C551" s="109"/>
      <c r="D551" s="109"/>
      <c r="E551" s="109" t="s">
        <v>155</v>
      </c>
      <c r="F551" s="110">
        <v>8.83</v>
      </c>
      <c r="G551" s="109"/>
      <c r="H551" s="145" t="s">
        <v>156</v>
      </c>
      <c r="I551" s="145"/>
      <c r="J551" s="110">
        <v>46.28</v>
      </c>
    </row>
    <row r="552" spans="1:10" ht="0.95" customHeight="1" thickTop="1" x14ac:dyDescent="0.2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</row>
    <row r="553" spans="1:10" ht="18" customHeight="1" x14ac:dyDescent="0.2">
      <c r="A553" s="91"/>
      <c r="B553" s="92" t="s">
        <v>10</v>
      </c>
      <c r="C553" s="91" t="s">
        <v>11</v>
      </c>
      <c r="D553" s="91" t="s">
        <v>12</v>
      </c>
      <c r="E553" s="150" t="s">
        <v>130</v>
      </c>
      <c r="F553" s="150"/>
      <c r="G553" s="93" t="s">
        <v>13</v>
      </c>
      <c r="H553" s="92" t="s">
        <v>14</v>
      </c>
      <c r="I553" s="92" t="s">
        <v>15</v>
      </c>
      <c r="J553" s="92" t="s">
        <v>18</v>
      </c>
    </row>
    <row r="554" spans="1:10" ht="26.1" customHeight="1" x14ac:dyDescent="0.2">
      <c r="A554" s="94" t="s">
        <v>131</v>
      </c>
      <c r="B554" s="95" t="s">
        <v>134</v>
      </c>
      <c r="C554" s="94" t="s">
        <v>27</v>
      </c>
      <c r="D554" s="94" t="s">
        <v>135</v>
      </c>
      <c r="E554" s="151" t="s">
        <v>136</v>
      </c>
      <c r="F554" s="151"/>
      <c r="G554" s="96" t="s">
        <v>29</v>
      </c>
      <c r="H554" s="97">
        <v>1</v>
      </c>
      <c r="I554" s="98">
        <v>25.7</v>
      </c>
      <c r="J554" s="98">
        <v>25.7</v>
      </c>
    </row>
    <row r="555" spans="1:10" ht="24" customHeight="1" x14ac:dyDescent="0.2">
      <c r="A555" s="99" t="s">
        <v>133</v>
      </c>
      <c r="B555" s="100" t="s">
        <v>227</v>
      </c>
      <c r="C555" s="99" t="s">
        <v>27</v>
      </c>
      <c r="D555" s="99" t="s">
        <v>228</v>
      </c>
      <c r="E555" s="144" t="s">
        <v>138</v>
      </c>
      <c r="F555" s="144"/>
      <c r="G555" s="101" t="s">
        <v>112</v>
      </c>
      <c r="H555" s="102">
        <v>0.45290000000000002</v>
      </c>
      <c r="I555" s="103">
        <v>37.450000000000003</v>
      </c>
      <c r="J555" s="103">
        <v>16.96</v>
      </c>
    </row>
    <row r="556" spans="1:10" ht="26.1" customHeight="1" x14ac:dyDescent="0.2">
      <c r="A556" s="104" t="s">
        <v>141</v>
      </c>
      <c r="B556" s="105" t="s">
        <v>415</v>
      </c>
      <c r="C556" s="104" t="s">
        <v>27</v>
      </c>
      <c r="D556" s="104" t="s">
        <v>416</v>
      </c>
      <c r="E556" s="148" t="s">
        <v>144</v>
      </c>
      <c r="F556" s="148"/>
      <c r="G556" s="106" t="s">
        <v>234</v>
      </c>
      <c r="H556" s="107">
        <v>0.32569999999999999</v>
      </c>
      <c r="I556" s="108">
        <v>26.86</v>
      </c>
      <c r="J556" s="108">
        <v>8.74</v>
      </c>
    </row>
    <row r="557" spans="1:10" ht="20.100000000000001" customHeight="1" x14ac:dyDescent="0.2">
      <c r="A557" s="109"/>
      <c r="B557" s="109"/>
      <c r="C557" s="109"/>
      <c r="D557" s="109"/>
      <c r="E557" s="109" t="s">
        <v>152</v>
      </c>
      <c r="F557" s="110">
        <v>5.56</v>
      </c>
      <c r="G557" s="109" t="s">
        <v>153</v>
      </c>
      <c r="H557" s="110">
        <v>6.4</v>
      </c>
      <c r="I557" s="109" t="s">
        <v>154</v>
      </c>
      <c r="J557" s="110">
        <v>11.96</v>
      </c>
    </row>
    <row r="558" spans="1:10" ht="20.100000000000001" customHeight="1" thickBot="1" x14ac:dyDescent="0.25">
      <c r="A558" s="109"/>
      <c r="B558" s="109"/>
      <c r="C558" s="109"/>
      <c r="D558" s="109"/>
      <c r="E558" s="109" t="s">
        <v>155</v>
      </c>
      <c r="F558" s="110">
        <v>6.06</v>
      </c>
      <c r="G558" s="109"/>
      <c r="H558" s="145" t="s">
        <v>156</v>
      </c>
      <c r="I558" s="145"/>
      <c r="J558" s="110">
        <v>31.76</v>
      </c>
    </row>
    <row r="559" spans="1:10" ht="20.100000000000001" customHeight="1" thickTop="1" x14ac:dyDescent="0.2">
      <c r="A559" s="111"/>
      <c r="B559" s="111"/>
      <c r="C559" s="111"/>
      <c r="D559" s="111"/>
      <c r="E559" s="111"/>
      <c r="F559" s="111"/>
      <c r="G559" s="111"/>
      <c r="H559" s="111"/>
      <c r="I559" s="111"/>
      <c r="J559" s="111"/>
    </row>
    <row r="560" spans="1:10" ht="20.100000000000001" customHeight="1" x14ac:dyDescent="0.2">
      <c r="A560" s="91"/>
      <c r="B560" s="92" t="s">
        <v>10</v>
      </c>
      <c r="C560" s="91" t="s">
        <v>11</v>
      </c>
      <c r="D560" s="91" t="s">
        <v>12</v>
      </c>
      <c r="E560" s="150" t="s">
        <v>130</v>
      </c>
      <c r="F560" s="150"/>
      <c r="G560" s="93" t="s">
        <v>13</v>
      </c>
      <c r="H560" s="92" t="s">
        <v>14</v>
      </c>
      <c r="I560" s="92" t="s">
        <v>15</v>
      </c>
      <c r="J560" s="92" t="s">
        <v>18</v>
      </c>
    </row>
    <row r="561" spans="1:10" ht="20.100000000000001" customHeight="1" x14ac:dyDescent="0.2">
      <c r="A561" s="94" t="s">
        <v>131</v>
      </c>
      <c r="B561" s="95" t="s">
        <v>206</v>
      </c>
      <c r="C561" s="94" t="s">
        <v>70</v>
      </c>
      <c r="D561" s="94" t="s">
        <v>137</v>
      </c>
      <c r="E561" s="151" t="s">
        <v>183</v>
      </c>
      <c r="F561" s="151"/>
      <c r="G561" s="96" t="s">
        <v>203</v>
      </c>
      <c r="H561" s="97">
        <v>1</v>
      </c>
      <c r="I561" s="98">
        <v>24.89</v>
      </c>
      <c r="J561" s="98">
        <v>24.89</v>
      </c>
    </row>
    <row r="562" spans="1:10" ht="20.100000000000001" customHeight="1" x14ac:dyDescent="0.2">
      <c r="A562" s="91" t="s">
        <v>354</v>
      </c>
      <c r="B562" s="92" t="s">
        <v>10</v>
      </c>
      <c r="C562" s="91" t="s">
        <v>11</v>
      </c>
      <c r="D562" s="91" t="s">
        <v>265</v>
      </c>
      <c r="E562" s="92" t="s">
        <v>190</v>
      </c>
      <c r="F562" s="152" t="s">
        <v>193</v>
      </c>
      <c r="G562" s="152"/>
      <c r="H562" s="152"/>
      <c r="I562" s="152"/>
      <c r="J562" s="92" t="s">
        <v>245</v>
      </c>
    </row>
    <row r="563" spans="1:10" ht="20.100000000000001" customHeight="1" x14ac:dyDescent="0.2">
      <c r="A563" s="104" t="s">
        <v>141</v>
      </c>
      <c r="B563" s="105" t="s">
        <v>371</v>
      </c>
      <c r="C563" s="104" t="s">
        <v>70</v>
      </c>
      <c r="D563" s="104" t="s">
        <v>372</v>
      </c>
      <c r="E563" s="107">
        <v>1</v>
      </c>
      <c r="F563" s="104"/>
      <c r="G563" s="104"/>
      <c r="H563" s="104"/>
      <c r="I563" s="113" t="s">
        <v>373</v>
      </c>
      <c r="J563" s="113" t="s">
        <v>373</v>
      </c>
    </row>
    <row r="564" spans="1:10" ht="24" customHeight="1" x14ac:dyDescent="0.2">
      <c r="A564" s="146"/>
      <c r="B564" s="146"/>
      <c r="C564" s="146"/>
      <c r="D564" s="146"/>
      <c r="E564" s="146"/>
      <c r="F564" s="146" t="s">
        <v>359</v>
      </c>
      <c r="G564" s="146"/>
      <c r="H564" s="146"/>
      <c r="I564" s="146"/>
      <c r="J564" s="115">
        <v>0</v>
      </c>
    </row>
    <row r="565" spans="1:10" ht="26.1" customHeight="1" x14ac:dyDescent="0.2">
      <c r="A565" s="146"/>
      <c r="B565" s="146"/>
      <c r="C565" s="146"/>
      <c r="D565" s="146"/>
      <c r="E565" s="146"/>
      <c r="F565" s="146" t="s">
        <v>360</v>
      </c>
      <c r="G565" s="146"/>
      <c r="H565" s="146"/>
      <c r="I565" s="146"/>
      <c r="J565" s="112">
        <v>17.363199999999999</v>
      </c>
    </row>
    <row r="566" spans="1:10" ht="24" customHeight="1" x14ac:dyDescent="0.2">
      <c r="A566" s="146"/>
      <c r="B566" s="146"/>
      <c r="C566" s="146"/>
      <c r="D566" s="146"/>
      <c r="E566" s="146"/>
      <c r="F566" s="146" t="s">
        <v>184</v>
      </c>
      <c r="G566" s="146"/>
      <c r="H566" s="146"/>
      <c r="I566" s="146"/>
      <c r="J566" s="112">
        <v>17.363199999999999</v>
      </c>
    </row>
    <row r="567" spans="1:10" ht="24" customHeight="1" x14ac:dyDescent="0.2">
      <c r="A567" s="146"/>
      <c r="B567" s="146"/>
      <c r="C567" s="146"/>
      <c r="D567" s="146"/>
      <c r="E567" s="146"/>
      <c r="F567" s="146" t="s">
        <v>185</v>
      </c>
      <c r="G567" s="146"/>
      <c r="H567" s="146"/>
      <c r="I567" s="146"/>
      <c r="J567" s="112">
        <v>1</v>
      </c>
    </row>
    <row r="568" spans="1:10" ht="20.100000000000001" customHeight="1" x14ac:dyDescent="0.2">
      <c r="A568" s="146"/>
      <c r="B568" s="146"/>
      <c r="C568" s="146"/>
      <c r="D568" s="146"/>
      <c r="E568" s="146"/>
      <c r="F568" s="146" t="s">
        <v>186</v>
      </c>
      <c r="G568" s="146"/>
      <c r="H568" s="146"/>
      <c r="I568" s="146"/>
      <c r="J568" s="112">
        <v>17.363199999999999</v>
      </c>
    </row>
    <row r="569" spans="1:10" ht="20.100000000000001" customHeight="1" x14ac:dyDescent="0.2">
      <c r="A569" s="146"/>
      <c r="B569" s="146"/>
      <c r="C569" s="146"/>
      <c r="D569" s="146"/>
      <c r="E569" s="146"/>
      <c r="F569" s="146" t="s">
        <v>187</v>
      </c>
      <c r="G569" s="146"/>
      <c r="H569" s="146"/>
      <c r="I569" s="146"/>
      <c r="J569" s="112">
        <v>0</v>
      </c>
    </row>
    <row r="570" spans="1:10" ht="26.1" customHeight="1" x14ac:dyDescent="0.2">
      <c r="A570" s="91" t="s">
        <v>188</v>
      </c>
      <c r="B570" s="92" t="s">
        <v>10</v>
      </c>
      <c r="C570" s="91" t="s">
        <v>11</v>
      </c>
      <c r="D570" s="91" t="s">
        <v>189</v>
      </c>
      <c r="E570" s="92" t="s">
        <v>190</v>
      </c>
      <c r="F570" s="92" t="s">
        <v>191</v>
      </c>
      <c r="G570" s="92" t="s">
        <v>192</v>
      </c>
      <c r="H570" s="92"/>
      <c r="I570" s="92"/>
      <c r="J570" s="92" t="s">
        <v>193</v>
      </c>
    </row>
    <row r="571" spans="1:10" ht="26.1" customHeight="1" x14ac:dyDescent="0.2">
      <c r="A571" s="104" t="s">
        <v>141</v>
      </c>
      <c r="B571" s="105" t="s">
        <v>402</v>
      </c>
      <c r="C571" s="104" t="s">
        <v>70</v>
      </c>
      <c r="D571" s="104" t="s">
        <v>403</v>
      </c>
      <c r="E571" s="107">
        <v>1</v>
      </c>
      <c r="F571" s="106" t="s">
        <v>203</v>
      </c>
      <c r="G571" s="147" t="s">
        <v>404</v>
      </c>
      <c r="H571" s="147"/>
      <c r="I571" s="148"/>
      <c r="J571" s="113" t="s">
        <v>404</v>
      </c>
    </row>
    <row r="572" spans="1:10" ht="26.1" customHeight="1" x14ac:dyDescent="0.2">
      <c r="A572" s="104" t="s">
        <v>141</v>
      </c>
      <c r="B572" s="105" t="s">
        <v>405</v>
      </c>
      <c r="C572" s="104" t="s">
        <v>70</v>
      </c>
      <c r="D572" s="104" t="s">
        <v>406</v>
      </c>
      <c r="E572" s="107">
        <v>1</v>
      </c>
      <c r="F572" s="106" t="s">
        <v>203</v>
      </c>
      <c r="G572" s="147" t="s">
        <v>407</v>
      </c>
      <c r="H572" s="147"/>
      <c r="I572" s="148"/>
      <c r="J572" s="113" t="s">
        <v>407</v>
      </c>
    </row>
    <row r="573" spans="1:10" ht="20.100000000000001" customHeight="1" x14ac:dyDescent="0.2">
      <c r="A573" s="104" t="s">
        <v>141</v>
      </c>
      <c r="B573" s="105" t="s">
        <v>408</v>
      </c>
      <c r="C573" s="104" t="s">
        <v>70</v>
      </c>
      <c r="D573" s="104" t="s">
        <v>409</v>
      </c>
      <c r="E573" s="107">
        <v>1</v>
      </c>
      <c r="F573" s="106" t="s">
        <v>203</v>
      </c>
      <c r="G573" s="147" t="s">
        <v>410</v>
      </c>
      <c r="H573" s="147"/>
      <c r="I573" s="148"/>
      <c r="J573" s="113" t="s">
        <v>410</v>
      </c>
    </row>
    <row r="574" spans="1:10" ht="25.5" x14ac:dyDescent="0.2">
      <c r="A574" s="104" t="s">
        <v>141</v>
      </c>
      <c r="B574" s="105" t="s">
        <v>399</v>
      </c>
      <c r="C574" s="104" t="s">
        <v>70</v>
      </c>
      <c r="D574" s="104" t="s">
        <v>400</v>
      </c>
      <c r="E574" s="107">
        <v>1</v>
      </c>
      <c r="F574" s="106" t="s">
        <v>203</v>
      </c>
      <c r="G574" s="147" t="s">
        <v>401</v>
      </c>
      <c r="H574" s="147"/>
      <c r="I574" s="148"/>
      <c r="J574" s="113" t="s">
        <v>401</v>
      </c>
    </row>
    <row r="575" spans="1:10" ht="13.5" customHeight="1" x14ac:dyDescent="0.2">
      <c r="A575" s="146"/>
      <c r="B575" s="146"/>
      <c r="C575" s="146"/>
      <c r="D575" s="146"/>
      <c r="E575" s="146"/>
      <c r="F575" s="146" t="s">
        <v>199</v>
      </c>
      <c r="G575" s="146"/>
      <c r="H575" s="146"/>
      <c r="I575" s="146"/>
      <c r="J575" s="112">
        <v>4.99</v>
      </c>
    </row>
    <row r="576" spans="1:10" ht="0.95" customHeight="1" x14ac:dyDescent="0.2">
      <c r="A576" s="91" t="s">
        <v>200</v>
      </c>
      <c r="B576" s="92" t="s">
        <v>10</v>
      </c>
      <c r="C576" s="91" t="s">
        <v>11</v>
      </c>
      <c r="D576" s="91" t="s">
        <v>201</v>
      </c>
      <c r="E576" s="92" t="s">
        <v>190</v>
      </c>
      <c r="F576" s="92" t="s">
        <v>191</v>
      </c>
      <c r="G576" s="92" t="s">
        <v>192</v>
      </c>
      <c r="H576" s="92"/>
      <c r="I576" s="92"/>
      <c r="J576" s="92" t="s">
        <v>193</v>
      </c>
    </row>
    <row r="577" spans="1:10" ht="18" customHeight="1" x14ac:dyDescent="0.2">
      <c r="A577" s="99" t="s">
        <v>131</v>
      </c>
      <c r="B577" s="100" t="s">
        <v>380</v>
      </c>
      <c r="C577" s="99" t="s">
        <v>70</v>
      </c>
      <c r="D577" s="99" t="s">
        <v>381</v>
      </c>
      <c r="E577" s="102">
        <v>1</v>
      </c>
      <c r="F577" s="101" t="s">
        <v>203</v>
      </c>
      <c r="G577" s="149" t="s">
        <v>384</v>
      </c>
      <c r="H577" s="149"/>
      <c r="I577" s="144"/>
      <c r="J577" s="114" t="s">
        <v>384</v>
      </c>
    </row>
    <row r="578" spans="1:10" ht="51.95" customHeight="1" x14ac:dyDescent="0.2">
      <c r="A578" s="99" t="s">
        <v>131</v>
      </c>
      <c r="B578" s="100" t="s">
        <v>390</v>
      </c>
      <c r="C578" s="99" t="s">
        <v>70</v>
      </c>
      <c r="D578" s="99" t="s">
        <v>391</v>
      </c>
      <c r="E578" s="102">
        <v>1</v>
      </c>
      <c r="F578" s="101" t="s">
        <v>203</v>
      </c>
      <c r="G578" s="149" t="s">
        <v>394</v>
      </c>
      <c r="H578" s="149"/>
      <c r="I578" s="144"/>
      <c r="J578" s="114" t="s">
        <v>394</v>
      </c>
    </row>
    <row r="579" spans="1:10" ht="24" customHeight="1" x14ac:dyDescent="0.2">
      <c r="A579" s="99" t="s">
        <v>131</v>
      </c>
      <c r="B579" s="100" t="s">
        <v>369</v>
      </c>
      <c r="C579" s="99" t="s">
        <v>70</v>
      </c>
      <c r="D579" s="99" t="s">
        <v>370</v>
      </c>
      <c r="E579" s="102">
        <v>1</v>
      </c>
      <c r="F579" s="101" t="s">
        <v>203</v>
      </c>
      <c r="G579" s="149" t="s">
        <v>374</v>
      </c>
      <c r="H579" s="149"/>
      <c r="I579" s="144"/>
      <c r="J579" s="114" t="s">
        <v>374</v>
      </c>
    </row>
    <row r="580" spans="1:10" x14ac:dyDescent="0.2">
      <c r="A580" s="146"/>
      <c r="B580" s="146"/>
      <c r="C580" s="146"/>
      <c r="D580" s="146"/>
      <c r="E580" s="146"/>
      <c r="F580" s="146" t="s">
        <v>209</v>
      </c>
      <c r="G580" s="146"/>
      <c r="H580" s="146"/>
      <c r="I580" s="146"/>
      <c r="J580" s="112">
        <v>2.54</v>
      </c>
    </row>
    <row r="581" spans="1:10" ht="13.5" customHeight="1" x14ac:dyDescent="0.2">
      <c r="A581" s="109"/>
      <c r="B581" s="109"/>
      <c r="C581" s="109"/>
      <c r="D581" s="109"/>
      <c r="E581" s="109" t="s">
        <v>152</v>
      </c>
      <c r="F581" s="110">
        <v>8.24</v>
      </c>
      <c r="G581" s="109" t="s">
        <v>153</v>
      </c>
      <c r="H581" s="110">
        <v>9.49</v>
      </c>
      <c r="I581" s="109" t="s">
        <v>154</v>
      </c>
      <c r="J581" s="110">
        <v>17.73</v>
      </c>
    </row>
    <row r="582" spans="1:10" ht="0.95" customHeight="1" thickBot="1" x14ac:dyDescent="0.25">
      <c r="A582" s="109"/>
      <c r="B582" s="109"/>
      <c r="C582" s="109"/>
      <c r="D582" s="109"/>
      <c r="E582" s="109" t="s">
        <v>155</v>
      </c>
      <c r="F582" s="110">
        <v>5.87</v>
      </c>
      <c r="G582" s="109"/>
      <c r="H582" s="145" t="s">
        <v>156</v>
      </c>
      <c r="I582" s="145"/>
      <c r="J582" s="110">
        <v>30.76</v>
      </c>
    </row>
    <row r="583" spans="1:10" ht="13.5" thickTop="1" x14ac:dyDescent="0.2">
      <c r="A583" s="111"/>
      <c r="B583" s="111"/>
      <c r="C583" s="111"/>
      <c r="D583" s="111"/>
      <c r="E583" s="111"/>
      <c r="F583" s="111"/>
      <c r="G583" s="111"/>
      <c r="H583" s="111"/>
      <c r="I583" s="111"/>
      <c r="J583" s="111"/>
    </row>
    <row r="584" spans="1:10" ht="15" x14ac:dyDescent="0.2">
      <c r="A584" s="91"/>
      <c r="B584" s="92" t="s">
        <v>10</v>
      </c>
      <c r="C584" s="91" t="s">
        <v>11</v>
      </c>
      <c r="D584" s="91" t="s">
        <v>12</v>
      </c>
      <c r="E584" s="150" t="s">
        <v>130</v>
      </c>
      <c r="F584" s="150"/>
      <c r="G584" s="93" t="s">
        <v>13</v>
      </c>
      <c r="H584" s="92" t="s">
        <v>14</v>
      </c>
      <c r="I584" s="92" t="s">
        <v>15</v>
      </c>
      <c r="J584" s="92" t="s">
        <v>18</v>
      </c>
    </row>
    <row r="585" spans="1:10" ht="38.25" x14ac:dyDescent="0.2">
      <c r="A585" s="94" t="s">
        <v>131</v>
      </c>
      <c r="B585" s="95" t="s">
        <v>165</v>
      </c>
      <c r="C585" s="94" t="s">
        <v>27</v>
      </c>
      <c r="D585" s="94" t="s">
        <v>166</v>
      </c>
      <c r="E585" s="151" t="s">
        <v>167</v>
      </c>
      <c r="F585" s="151"/>
      <c r="G585" s="96" t="s">
        <v>168</v>
      </c>
      <c r="H585" s="97">
        <v>1</v>
      </c>
      <c r="I585" s="98">
        <v>20.46</v>
      </c>
      <c r="J585" s="98">
        <v>20.46</v>
      </c>
    </row>
    <row r="586" spans="1:10" ht="25.5" x14ac:dyDescent="0.2">
      <c r="A586" s="99" t="s">
        <v>133</v>
      </c>
      <c r="B586" s="100" t="s">
        <v>119</v>
      </c>
      <c r="C586" s="99" t="s">
        <v>27</v>
      </c>
      <c r="D586" s="99" t="s">
        <v>137</v>
      </c>
      <c r="E586" s="144" t="s">
        <v>138</v>
      </c>
      <c r="F586" s="144"/>
      <c r="G586" s="101" t="s">
        <v>112</v>
      </c>
      <c r="H586" s="102">
        <v>0.65933299999999995</v>
      </c>
      <c r="I586" s="103">
        <v>31.04</v>
      </c>
      <c r="J586" s="103">
        <v>20.46</v>
      </c>
    </row>
    <row r="587" spans="1:10" ht="60" customHeight="1" x14ac:dyDescent="0.2">
      <c r="A587" s="109"/>
      <c r="B587" s="109"/>
      <c r="C587" s="109"/>
      <c r="D587" s="109"/>
      <c r="E587" s="109" t="s">
        <v>152</v>
      </c>
      <c r="F587" s="110">
        <v>6.69</v>
      </c>
      <c r="G587" s="109" t="s">
        <v>153</v>
      </c>
      <c r="H587" s="110">
        <v>7.7</v>
      </c>
      <c r="I587" s="109" t="s">
        <v>154</v>
      </c>
      <c r="J587" s="110">
        <v>14.39</v>
      </c>
    </row>
    <row r="588" spans="1:10" ht="69.95" customHeight="1" x14ac:dyDescent="0.2">
      <c r="A588" s="109"/>
      <c r="B588" s="109"/>
      <c r="C588" s="109"/>
      <c r="D588" s="109"/>
      <c r="E588" s="109" t="s">
        <v>155</v>
      </c>
      <c r="F588" s="110">
        <v>4.82</v>
      </c>
      <c r="G588" s="109"/>
      <c r="H588" s="145" t="s">
        <v>156</v>
      </c>
      <c r="I588" s="145"/>
      <c r="J588" s="110">
        <v>25.28</v>
      </c>
    </row>
  </sheetData>
  <mergeCells count="52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H21:I21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H35:I35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H49:I49"/>
    <mergeCell ref="E51:F51"/>
    <mergeCell ref="E52:F52"/>
    <mergeCell ref="E53:F53"/>
    <mergeCell ref="E54:F54"/>
    <mergeCell ref="H56:I56"/>
    <mergeCell ref="E58:F58"/>
    <mergeCell ref="E59:F59"/>
    <mergeCell ref="E60:F60"/>
    <mergeCell ref="E61:F61"/>
    <mergeCell ref="H63:I63"/>
    <mergeCell ref="E65:F65"/>
    <mergeCell ref="E66:F66"/>
    <mergeCell ref="A67:E67"/>
    <mergeCell ref="F67:I67"/>
    <mergeCell ref="A68:E68"/>
    <mergeCell ref="F68:I68"/>
    <mergeCell ref="A69:E69"/>
    <mergeCell ref="F69:I69"/>
    <mergeCell ref="A70:E70"/>
    <mergeCell ref="F70:I70"/>
    <mergeCell ref="G72:I72"/>
    <mergeCell ref="A73:E73"/>
    <mergeCell ref="F73:I73"/>
    <mergeCell ref="G75:I75"/>
    <mergeCell ref="G76:I76"/>
    <mergeCell ref="A77:E77"/>
    <mergeCell ref="F77:I77"/>
    <mergeCell ref="H79:I79"/>
    <mergeCell ref="E81:F81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H104:I104"/>
    <mergeCell ref="E106:F106"/>
    <mergeCell ref="E107:F107"/>
    <mergeCell ref="E108:F108"/>
    <mergeCell ref="E109:F109"/>
    <mergeCell ref="E110:F110"/>
    <mergeCell ref="H112:I112"/>
    <mergeCell ref="E114:F114"/>
    <mergeCell ref="E115:F115"/>
    <mergeCell ref="E116:F116"/>
    <mergeCell ref="E117:F117"/>
    <mergeCell ref="H119:I119"/>
    <mergeCell ref="E121:F121"/>
    <mergeCell ref="E122:F122"/>
    <mergeCell ref="E123:F123"/>
    <mergeCell ref="E124:F124"/>
    <mergeCell ref="E125:F125"/>
    <mergeCell ref="H127:I127"/>
    <mergeCell ref="E129:F129"/>
    <mergeCell ref="E130:F130"/>
    <mergeCell ref="E131:F131"/>
    <mergeCell ref="E132:F132"/>
    <mergeCell ref="E133:F133"/>
    <mergeCell ref="E134:F134"/>
    <mergeCell ref="E135:F135"/>
    <mergeCell ref="H137:I137"/>
    <mergeCell ref="E139:F139"/>
    <mergeCell ref="E140:F140"/>
    <mergeCell ref="E197:F197"/>
    <mergeCell ref="E198:F198"/>
    <mergeCell ref="E182:F182"/>
    <mergeCell ref="E183:F183"/>
    <mergeCell ref="E184:F184"/>
    <mergeCell ref="E185:F185"/>
    <mergeCell ref="E186:F186"/>
    <mergeCell ref="E187:F187"/>
    <mergeCell ref="E170:F170"/>
    <mergeCell ref="E171:F171"/>
    <mergeCell ref="A173:E173"/>
    <mergeCell ref="F173:I173"/>
    <mergeCell ref="A174:E174"/>
    <mergeCell ref="F174:I174"/>
    <mergeCell ref="A175:E175"/>
    <mergeCell ref="F175:I175"/>
    <mergeCell ref="G177:I177"/>
    <mergeCell ref="E226:F226"/>
    <mergeCell ref="E227:F227"/>
    <mergeCell ref="E228:F228"/>
    <mergeCell ref="E229:F229"/>
    <mergeCell ref="E230:F230"/>
    <mergeCell ref="E231:F231"/>
    <mergeCell ref="E212:F212"/>
    <mergeCell ref="E213:F213"/>
    <mergeCell ref="E214:F214"/>
    <mergeCell ref="E215:F215"/>
    <mergeCell ref="E219:F219"/>
    <mergeCell ref="E220:F220"/>
    <mergeCell ref="E254:F254"/>
    <mergeCell ref="H248:I248"/>
    <mergeCell ref="E235:F235"/>
    <mergeCell ref="E239:F239"/>
    <mergeCell ref="E243:F243"/>
    <mergeCell ref="E244:F244"/>
    <mergeCell ref="H237:I237"/>
    <mergeCell ref="E240:F240"/>
    <mergeCell ref="E241:F241"/>
    <mergeCell ref="E242:F242"/>
    <mergeCell ref="E282:F282"/>
    <mergeCell ref="E287:F287"/>
    <mergeCell ref="E288:F288"/>
    <mergeCell ref="E283:F283"/>
    <mergeCell ref="H285:I285"/>
    <mergeCell ref="E289:F289"/>
    <mergeCell ref="H291:I291"/>
    <mergeCell ref="E267:F267"/>
    <mergeCell ref="E272:F272"/>
    <mergeCell ref="E273:F273"/>
    <mergeCell ref="E274:F274"/>
    <mergeCell ref="H276:I276"/>
    <mergeCell ref="E278:F278"/>
    <mergeCell ref="E279:F279"/>
    <mergeCell ref="H346:I346"/>
    <mergeCell ref="E350:F350"/>
    <mergeCell ref="H352:I352"/>
    <mergeCell ref="E356:F356"/>
    <mergeCell ref="E317:F317"/>
    <mergeCell ref="E318:F318"/>
    <mergeCell ref="E319:F319"/>
    <mergeCell ref="E324:F324"/>
    <mergeCell ref="E325:F325"/>
    <mergeCell ref="E320:F320"/>
    <mergeCell ref="H322:I322"/>
    <mergeCell ref="E326:F326"/>
    <mergeCell ref="H328:I328"/>
    <mergeCell ref="E360:F360"/>
    <mergeCell ref="E361:F361"/>
    <mergeCell ref="H358:I358"/>
    <mergeCell ref="E362:F362"/>
    <mergeCell ref="H364:I364"/>
    <mergeCell ref="E348:F348"/>
    <mergeCell ref="E349:F349"/>
    <mergeCell ref="E354:F354"/>
    <mergeCell ref="E355:F355"/>
    <mergeCell ref="A379:E379"/>
    <mergeCell ref="F379:I379"/>
    <mergeCell ref="A380:E380"/>
    <mergeCell ref="F380:I380"/>
    <mergeCell ref="A381:E381"/>
    <mergeCell ref="F381:I381"/>
    <mergeCell ref="H383:I383"/>
    <mergeCell ref="E372:F372"/>
    <mergeCell ref="E366:F366"/>
    <mergeCell ref="F374:I374"/>
    <mergeCell ref="E398:F398"/>
    <mergeCell ref="A401:E401"/>
    <mergeCell ref="F401:I401"/>
    <mergeCell ref="A402:E402"/>
    <mergeCell ref="F402:I402"/>
    <mergeCell ref="E391:F391"/>
    <mergeCell ref="E387:F387"/>
    <mergeCell ref="H389:I389"/>
    <mergeCell ref="E385:F385"/>
    <mergeCell ref="E386:F386"/>
    <mergeCell ref="E440:F440"/>
    <mergeCell ref="E441:F441"/>
    <mergeCell ref="A430:E430"/>
    <mergeCell ref="F430:I430"/>
    <mergeCell ref="A433:E433"/>
    <mergeCell ref="F433:I433"/>
    <mergeCell ref="A418:E418"/>
    <mergeCell ref="F418:I418"/>
    <mergeCell ref="A421:E421"/>
    <mergeCell ref="F421:I421"/>
    <mergeCell ref="A424:E424"/>
    <mergeCell ref="F424:I424"/>
    <mergeCell ref="A419:E419"/>
    <mergeCell ref="F419:I419"/>
    <mergeCell ref="A420:E420"/>
    <mergeCell ref="G459:I459"/>
    <mergeCell ref="A460:E460"/>
    <mergeCell ref="F460:I460"/>
    <mergeCell ref="H462:I462"/>
    <mergeCell ref="A442:E442"/>
    <mergeCell ref="F442:I442"/>
    <mergeCell ref="A445:E445"/>
    <mergeCell ref="F445:I445"/>
    <mergeCell ref="A448:E448"/>
    <mergeCell ref="F448:I448"/>
    <mergeCell ref="A443:E443"/>
    <mergeCell ref="F443:I443"/>
    <mergeCell ref="A444:E444"/>
    <mergeCell ref="F444:I444"/>
    <mergeCell ref="E477:F477"/>
    <mergeCell ref="E478:F478"/>
    <mergeCell ref="E479:F479"/>
    <mergeCell ref="E480:F480"/>
    <mergeCell ref="E481:F481"/>
    <mergeCell ref="E482:F482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98:F498"/>
    <mergeCell ref="E499:F499"/>
    <mergeCell ref="E503:F503"/>
    <mergeCell ref="E504:F504"/>
    <mergeCell ref="E505:F505"/>
    <mergeCell ref="H501:I501"/>
    <mergeCell ref="E483:F483"/>
    <mergeCell ref="E484:F484"/>
    <mergeCell ref="E490:F490"/>
    <mergeCell ref="E491:F491"/>
    <mergeCell ref="E492:F492"/>
    <mergeCell ref="E493:F493"/>
    <mergeCell ref="A566:E566"/>
    <mergeCell ref="F566:I566"/>
    <mergeCell ref="E556:F556"/>
    <mergeCell ref="H558:I558"/>
    <mergeCell ref="E545:F545"/>
    <mergeCell ref="E546:F546"/>
    <mergeCell ref="E540:F540"/>
    <mergeCell ref="E541:F541"/>
    <mergeCell ref="H538:I538"/>
    <mergeCell ref="E141:F141"/>
    <mergeCell ref="E142:F142"/>
    <mergeCell ref="E143:F143"/>
    <mergeCell ref="H145:I145"/>
    <mergeCell ref="E147:F147"/>
    <mergeCell ref="E148:F148"/>
    <mergeCell ref="A565:E565"/>
    <mergeCell ref="F565:I565"/>
    <mergeCell ref="F562:I562"/>
    <mergeCell ref="E560:F560"/>
    <mergeCell ref="E561:F561"/>
    <mergeCell ref="A564:E564"/>
    <mergeCell ref="F564:I564"/>
    <mergeCell ref="A521:E521"/>
    <mergeCell ref="F521:I521"/>
    <mergeCell ref="A524:E524"/>
    <mergeCell ref="F524:I524"/>
    <mergeCell ref="G527:I527"/>
    <mergeCell ref="G528:I528"/>
    <mergeCell ref="A522:E522"/>
    <mergeCell ref="F522:I522"/>
    <mergeCell ref="A523:E523"/>
    <mergeCell ref="F523:I523"/>
    <mergeCell ref="A525:E525"/>
    <mergeCell ref="H217:I217"/>
    <mergeCell ref="H223:I223"/>
    <mergeCell ref="A225:J225"/>
    <mergeCell ref="E188:F188"/>
    <mergeCell ref="E189:F189"/>
    <mergeCell ref="E190:F190"/>
    <mergeCell ref="E201:F201"/>
    <mergeCell ref="E202:F202"/>
    <mergeCell ref="A178:E178"/>
    <mergeCell ref="F178:I178"/>
    <mergeCell ref="H180:I180"/>
    <mergeCell ref="H192:I192"/>
    <mergeCell ref="E199:F199"/>
    <mergeCell ref="E200:F200"/>
    <mergeCell ref="E206:F206"/>
    <mergeCell ref="E211:F211"/>
    <mergeCell ref="E207:F207"/>
    <mergeCell ref="E208:F208"/>
    <mergeCell ref="H204:I204"/>
    <mergeCell ref="E209:F209"/>
    <mergeCell ref="E210:F210"/>
    <mergeCell ref="E194:F194"/>
    <mergeCell ref="E195:F195"/>
    <mergeCell ref="E196:F196"/>
    <mergeCell ref="E260:F260"/>
    <mergeCell ref="H269:I269"/>
    <mergeCell ref="E271:F271"/>
    <mergeCell ref="E281:F281"/>
    <mergeCell ref="H256:I256"/>
    <mergeCell ref="E261:F261"/>
    <mergeCell ref="E262:F262"/>
    <mergeCell ref="E221:F221"/>
    <mergeCell ref="E232:F232"/>
    <mergeCell ref="E233:F233"/>
    <mergeCell ref="E234:F234"/>
    <mergeCell ref="E280:F280"/>
    <mergeCell ref="E258:F258"/>
    <mergeCell ref="E259:F259"/>
    <mergeCell ref="E263:F263"/>
    <mergeCell ref="E264:F264"/>
    <mergeCell ref="E265:F265"/>
    <mergeCell ref="E266:F266"/>
    <mergeCell ref="E245:F245"/>
    <mergeCell ref="E246:F246"/>
    <mergeCell ref="E250:F250"/>
    <mergeCell ref="E251:F251"/>
    <mergeCell ref="E252:F252"/>
    <mergeCell ref="E253:F253"/>
    <mergeCell ref="E344:F344"/>
    <mergeCell ref="E293:F293"/>
    <mergeCell ref="E294:F294"/>
    <mergeCell ref="E306:F306"/>
    <mergeCell ref="E307:F307"/>
    <mergeCell ref="E312:F312"/>
    <mergeCell ref="E313:F313"/>
    <mergeCell ref="E295:F295"/>
    <mergeCell ref="H297:I297"/>
    <mergeCell ref="H303:I303"/>
    <mergeCell ref="H309:I309"/>
    <mergeCell ref="E305:F305"/>
    <mergeCell ref="E311:F311"/>
    <mergeCell ref="E315:F315"/>
    <mergeCell ref="E316:F316"/>
    <mergeCell ref="E314:F314"/>
    <mergeCell ref="E299:F299"/>
    <mergeCell ref="E300:F300"/>
    <mergeCell ref="E301:F301"/>
    <mergeCell ref="E330:F330"/>
    <mergeCell ref="E331:F331"/>
    <mergeCell ref="E336:F336"/>
    <mergeCell ref="E337:F337"/>
    <mergeCell ref="E342:F342"/>
    <mergeCell ref="E343:F343"/>
    <mergeCell ref="E332:F332"/>
    <mergeCell ref="H334:I334"/>
    <mergeCell ref="E338:F338"/>
    <mergeCell ref="H340:I340"/>
    <mergeCell ref="A436:E436"/>
    <mergeCell ref="F436:I436"/>
    <mergeCell ref="G435:I435"/>
    <mergeCell ref="H438:I438"/>
    <mergeCell ref="E410:F410"/>
    <mergeCell ref="E411:F411"/>
    <mergeCell ref="E412:F412"/>
    <mergeCell ref="H414:I414"/>
    <mergeCell ref="E392:F392"/>
    <mergeCell ref="E393:F393"/>
    <mergeCell ref="H395:I395"/>
    <mergeCell ref="E416:F416"/>
    <mergeCell ref="E417:F417"/>
    <mergeCell ref="A404:E404"/>
    <mergeCell ref="F404:I404"/>
    <mergeCell ref="A405:E405"/>
    <mergeCell ref="F405:I405"/>
    <mergeCell ref="A406:E406"/>
    <mergeCell ref="F406:I406"/>
    <mergeCell ref="H408:I408"/>
    <mergeCell ref="E397:F397"/>
    <mergeCell ref="A403:E403"/>
    <mergeCell ref="F403:I403"/>
    <mergeCell ref="F399:I399"/>
    <mergeCell ref="E555:F555"/>
    <mergeCell ref="E511:F511"/>
    <mergeCell ref="E512:F512"/>
    <mergeCell ref="H514:I514"/>
    <mergeCell ref="E516:F516"/>
    <mergeCell ref="E517:F517"/>
    <mergeCell ref="E472:F472"/>
    <mergeCell ref="E473:F473"/>
    <mergeCell ref="E485:F485"/>
    <mergeCell ref="E486:F486"/>
    <mergeCell ref="H475:I475"/>
    <mergeCell ref="H488:I488"/>
    <mergeCell ref="F518:I518"/>
    <mergeCell ref="A520:E520"/>
    <mergeCell ref="F520:I520"/>
    <mergeCell ref="E509:F509"/>
    <mergeCell ref="E510:F510"/>
    <mergeCell ref="E506:F506"/>
    <mergeCell ref="E507:F507"/>
    <mergeCell ref="E508:F508"/>
    <mergeCell ref="E494:F494"/>
    <mergeCell ref="E495:F495"/>
    <mergeCell ref="E496:F496"/>
    <mergeCell ref="E497:F497"/>
    <mergeCell ref="E542:F542"/>
    <mergeCell ref="E547:F547"/>
    <mergeCell ref="E548:F548"/>
    <mergeCell ref="E549:F549"/>
    <mergeCell ref="H551:I551"/>
    <mergeCell ref="E553:F553"/>
    <mergeCell ref="E554:F554"/>
    <mergeCell ref="E543:F543"/>
    <mergeCell ref="E544:F544"/>
    <mergeCell ref="J156:J157"/>
    <mergeCell ref="A161:E161"/>
    <mergeCell ref="F161:I161"/>
    <mergeCell ref="A162:E162"/>
    <mergeCell ref="F162:I162"/>
    <mergeCell ref="G165:I165"/>
    <mergeCell ref="H168:I168"/>
    <mergeCell ref="A172:E172"/>
    <mergeCell ref="F172:I172"/>
    <mergeCell ref="A159:E159"/>
    <mergeCell ref="F159:I159"/>
    <mergeCell ref="A160:E160"/>
    <mergeCell ref="F160:I160"/>
    <mergeCell ref="A163:E163"/>
    <mergeCell ref="F163:I163"/>
    <mergeCell ref="A166:E166"/>
    <mergeCell ref="F166:I166"/>
    <mergeCell ref="E149:F149"/>
    <mergeCell ref="E150:F150"/>
    <mergeCell ref="H152:I152"/>
    <mergeCell ref="E154:F154"/>
    <mergeCell ref="A156:A157"/>
    <mergeCell ref="B156:B157"/>
    <mergeCell ref="C156:C157"/>
    <mergeCell ref="D156:D157"/>
    <mergeCell ref="E156:E157"/>
    <mergeCell ref="F156:G156"/>
    <mergeCell ref="H156:I156"/>
    <mergeCell ref="E155:F155"/>
    <mergeCell ref="E367:F367"/>
    <mergeCell ref="E368:F368"/>
    <mergeCell ref="H370:I370"/>
    <mergeCell ref="E373:F373"/>
    <mergeCell ref="A376:E376"/>
    <mergeCell ref="F376:I376"/>
    <mergeCell ref="A377:E377"/>
    <mergeCell ref="F377:I377"/>
    <mergeCell ref="A378:E378"/>
    <mergeCell ref="F378:I378"/>
    <mergeCell ref="F420:I420"/>
    <mergeCell ref="G423:I423"/>
    <mergeCell ref="H426:I426"/>
    <mergeCell ref="E428:F428"/>
    <mergeCell ref="E429:F429"/>
    <mergeCell ref="A431:E431"/>
    <mergeCell ref="F431:I431"/>
    <mergeCell ref="A432:E432"/>
    <mergeCell ref="F432:I432"/>
    <mergeCell ref="G447:I447"/>
    <mergeCell ref="H450:I450"/>
    <mergeCell ref="A454:E454"/>
    <mergeCell ref="F454:I454"/>
    <mergeCell ref="A455:E455"/>
    <mergeCell ref="F455:I455"/>
    <mergeCell ref="A456:E456"/>
    <mergeCell ref="F456:I456"/>
    <mergeCell ref="A457:E457"/>
    <mergeCell ref="F457:I457"/>
    <mergeCell ref="E452:F452"/>
    <mergeCell ref="E453:F453"/>
    <mergeCell ref="F525:I525"/>
    <mergeCell ref="G529:I529"/>
    <mergeCell ref="G530:I530"/>
    <mergeCell ref="A531:E531"/>
    <mergeCell ref="F531:I531"/>
    <mergeCell ref="G533:I533"/>
    <mergeCell ref="G534:I534"/>
    <mergeCell ref="G535:I535"/>
    <mergeCell ref="A536:E536"/>
    <mergeCell ref="F536:I536"/>
    <mergeCell ref="E586:F586"/>
    <mergeCell ref="H588:I588"/>
    <mergeCell ref="A567:E567"/>
    <mergeCell ref="F567:I567"/>
    <mergeCell ref="A569:E569"/>
    <mergeCell ref="F569:I569"/>
    <mergeCell ref="G573:I573"/>
    <mergeCell ref="G574:I574"/>
    <mergeCell ref="A575:E575"/>
    <mergeCell ref="F575:I575"/>
    <mergeCell ref="G577:I577"/>
    <mergeCell ref="G578:I578"/>
    <mergeCell ref="G579:I579"/>
    <mergeCell ref="A580:E580"/>
    <mergeCell ref="F580:I580"/>
    <mergeCell ref="H582:I582"/>
    <mergeCell ref="E584:F584"/>
    <mergeCell ref="E585:F585"/>
    <mergeCell ref="A568:E568"/>
    <mergeCell ref="F568:I568"/>
    <mergeCell ref="G571:I571"/>
    <mergeCell ref="G572:I572"/>
  </mergeCells>
  <pageMargins left="0.78749999999999998" right="0.78749999999999998" top="1.05277777777778" bottom="1.05277777777778" header="0.78749999999999998" footer="0.78749999999999998"/>
  <pageSetup paperSize="9" scale="33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view="pageBreakPreview" zoomScaleNormal="100" zoomScaleSheetLayoutView="100" zoomScalePageLayoutView="65" workbookViewId="0">
      <selection activeCell="A11" sqref="A11:D11"/>
    </sheetView>
  </sheetViews>
  <sheetFormatPr defaultColWidth="11.5703125" defaultRowHeight="12.75" x14ac:dyDescent="0.2"/>
  <cols>
    <col min="2" max="2" width="71.42578125" style="1" customWidth="1"/>
  </cols>
  <sheetData>
    <row r="1" spans="1:4" x14ac:dyDescent="0.2">
      <c r="A1" s="163"/>
      <c r="B1" s="163"/>
      <c r="C1" s="163"/>
      <c r="D1" s="163"/>
    </row>
    <row r="2" spans="1:4" x14ac:dyDescent="0.2">
      <c r="A2" s="19"/>
      <c r="B2" s="164" t="s">
        <v>417</v>
      </c>
      <c r="C2" s="164"/>
      <c r="D2" s="164"/>
    </row>
    <row r="3" spans="1:4" x14ac:dyDescent="0.2">
      <c r="A3" s="19"/>
      <c r="B3" s="19" t="s">
        <v>418</v>
      </c>
      <c r="C3" s="19"/>
      <c r="D3" s="19"/>
    </row>
    <row r="4" spans="1:4" x14ac:dyDescent="0.2">
      <c r="A4" s="163"/>
      <c r="B4" s="163"/>
      <c r="C4" s="163"/>
      <c r="D4" s="163"/>
    </row>
    <row r="5" spans="1:4" ht="15.95" customHeight="1" x14ac:dyDescent="0.2">
      <c r="A5" s="165" t="s">
        <v>419</v>
      </c>
      <c r="B5" s="165"/>
      <c r="C5" s="165"/>
      <c r="D5" s="165"/>
    </row>
    <row r="6" spans="1:4" x14ac:dyDescent="0.2">
      <c r="A6" s="164" t="s">
        <v>463</v>
      </c>
      <c r="B6" s="164"/>
      <c r="C6" s="164"/>
      <c r="D6" s="164"/>
    </row>
    <row r="7" spans="1:4" x14ac:dyDescent="0.2">
      <c r="A7" s="20"/>
      <c r="B7" s="20"/>
      <c r="C7" s="20"/>
      <c r="D7" s="20"/>
    </row>
    <row r="8" spans="1:4" x14ac:dyDescent="0.2">
      <c r="A8" s="21" t="s">
        <v>9</v>
      </c>
      <c r="B8" s="159" t="s">
        <v>464</v>
      </c>
      <c r="C8" s="159"/>
      <c r="D8" s="159"/>
    </row>
    <row r="9" spans="1:4" x14ac:dyDescent="0.2">
      <c r="A9" s="22">
        <v>1</v>
      </c>
      <c r="B9" s="23" t="s">
        <v>420</v>
      </c>
      <c r="C9" s="160" t="s">
        <v>421</v>
      </c>
      <c r="D9" s="24">
        <v>1.1500999999999999</v>
      </c>
    </row>
    <row r="10" spans="1:4" x14ac:dyDescent="0.2">
      <c r="A10" s="25">
        <v>2</v>
      </c>
      <c r="B10" s="26" t="s">
        <v>422</v>
      </c>
      <c r="C10" s="160"/>
      <c r="D10" s="27">
        <v>0.71179999999999999</v>
      </c>
    </row>
    <row r="11" spans="1:4" x14ac:dyDescent="0.2">
      <c r="A11" s="161"/>
      <c r="B11" s="161"/>
      <c r="C11" s="161"/>
      <c r="D11" s="161"/>
    </row>
    <row r="12" spans="1:4" x14ac:dyDescent="0.2">
      <c r="A12" s="28"/>
      <c r="B12" s="28"/>
      <c r="C12" s="28"/>
      <c r="D12" s="29"/>
    </row>
    <row r="13" spans="1:4" x14ac:dyDescent="0.2">
      <c r="A13" s="21" t="s">
        <v>9</v>
      </c>
      <c r="B13" s="159" t="s">
        <v>423</v>
      </c>
      <c r="C13" s="159"/>
      <c r="D13" s="159"/>
    </row>
    <row r="14" spans="1:4" x14ac:dyDescent="0.2">
      <c r="A14" s="22">
        <v>1</v>
      </c>
      <c r="B14" s="23" t="s">
        <v>424</v>
      </c>
      <c r="C14" s="30" t="s">
        <v>425</v>
      </c>
      <c r="D14" s="31">
        <v>1.2699999999999999E-2</v>
      </c>
    </row>
    <row r="15" spans="1:4" x14ac:dyDescent="0.2">
      <c r="A15" s="32">
        <v>2</v>
      </c>
      <c r="B15" s="33" t="s">
        <v>426</v>
      </c>
      <c r="C15" s="34" t="s">
        <v>427</v>
      </c>
      <c r="D15" s="35">
        <v>5.0000000000000001E-3</v>
      </c>
    </row>
    <row r="16" spans="1:4" x14ac:dyDescent="0.2">
      <c r="A16" s="32">
        <v>3</v>
      </c>
      <c r="B16" s="33" t="s">
        <v>428</v>
      </c>
      <c r="C16" s="34" t="s">
        <v>200</v>
      </c>
      <c r="D16" s="35">
        <v>3.0000000000000001E-3</v>
      </c>
    </row>
    <row r="17" spans="1:4" x14ac:dyDescent="0.2">
      <c r="A17" s="32">
        <v>4</v>
      </c>
      <c r="B17" s="36" t="s">
        <v>429</v>
      </c>
      <c r="C17" s="37" t="s">
        <v>430</v>
      </c>
      <c r="D17" s="38">
        <v>1.23E-2</v>
      </c>
    </row>
    <row r="18" spans="1:4" x14ac:dyDescent="0.2">
      <c r="A18" s="32">
        <v>5</v>
      </c>
      <c r="B18" s="36" t="s">
        <v>431</v>
      </c>
      <c r="C18" s="37" t="s">
        <v>432</v>
      </c>
      <c r="D18" s="38">
        <v>0.04</v>
      </c>
    </row>
    <row r="19" spans="1:4" x14ac:dyDescent="0.2">
      <c r="A19" s="32">
        <v>6</v>
      </c>
      <c r="B19" s="36" t="s">
        <v>433</v>
      </c>
      <c r="C19" s="37" t="s">
        <v>234</v>
      </c>
      <c r="D19" s="38">
        <v>8.5999999999999993E-2</v>
      </c>
    </row>
    <row r="20" spans="1:4" x14ac:dyDescent="0.2">
      <c r="A20" s="32">
        <v>7</v>
      </c>
      <c r="B20" s="36" t="s">
        <v>434</v>
      </c>
      <c r="C20" s="162" t="s">
        <v>435</v>
      </c>
      <c r="D20" s="39">
        <v>0.03</v>
      </c>
    </row>
    <row r="21" spans="1:4" x14ac:dyDescent="0.2">
      <c r="A21" s="32">
        <v>8</v>
      </c>
      <c r="B21" s="36" t="s">
        <v>436</v>
      </c>
      <c r="C21" s="162"/>
      <c r="D21" s="38">
        <v>6.4999999999999997E-3</v>
      </c>
    </row>
    <row r="22" spans="1:4" x14ac:dyDescent="0.2">
      <c r="A22" s="32">
        <v>9</v>
      </c>
      <c r="B22" s="36" t="s">
        <v>437</v>
      </c>
      <c r="C22" s="162"/>
      <c r="D22" s="38">
        <v>0</v>
      </c>
    </row>
    <row r="23" spans="1:4" x14ac:dyDescent="0.2">
      <c r="A23" s="40">
        <v>10</v>
      </c>
      <c r="B23" s="36" t="s">
        <v>438</v>
      </c>
      <c r="C23" s="162"/>
      <c r="D23" s="41">
        <v>0.02</v>
      </c>
    </row>
    <row r="24" spans="1:4" ht="25.5" x14ac:dyDescent="0.2">
      <c r="A24" s="42" t="s">
        <v>439</v>
      </c>
      <c r="B24" s="43" t="s">
        <v>440</v>
      </c>
      <c r="C24" s="44" t="s">
        <v>441</v>
      </c>
      <c r="D24" s="45">
        <f>((((1+(D14+D15+D16+D18))*(1+D17)*(1+D19))/(1-(SUM(D20:D23))))-1)</f>
        <v>0.23591819656597779</v>
      </c>
    </row>
    <row r="25" spans="1:4" x14ac:dyDescent="0.2">
      <c r="A25" s="46"/>
      <c r="B25" s="46"/>
      <c r="C25" s="46"/>
      <c r="D25" s="47"/>
    </row>
    <row r="26" spans="1:4" x14ac:dyDescent="0.2">
      <c r="A26" s="46"/>
      <c r="B26" s="46"/>
      <c r="C26" s="46"/>
      <c r="D26" s="47"/>
    </row>
  </sheetData>
  <mergeCells count="10">
    <mergeCell ref="A1:D1"/>
    <mergeCell ref="B2:D2"/>
    <mergeCell ref="A4:D4"/>
    <mergeCell ref="A5:D5"/>
    <mergeCell ref="A6:D6"/>
    <mergeCell ref="B8:D8"/>
    <mergeCell ref="C9:C10"/>
    <mergeCell ref="A11:D11"/>
    <mergeCell ref="B13:D13"/>
    <mergeCell ref="C20:C23"/>
  </mergeCells>
  <pageMargins left="0.78749999999999998" right="0.78749999999999998" top="1.05277777777778" bottom="1.05277777777778" header="0.78749999999999998" footer="0.78749999999999998"/>
  <pageSetup paperSize="9" scale="33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48576"/>
  <sheetViews>
    <sheetView tabSelected="1" view="pageBreakPreview" topLeftCell="D34" zoomScale="70" zoomScaleNormal="100" zoomScaleSheetLayoutView="70" zoomScalePageLayoutView="65" workbookViewId="0">
      <selection activeCell="L38" sqref="L38"/>
    </sheetView>
  </sheetViews>
  <sheetFormatPr defaultColWidth="11.5703125" defaultRowHeight="12.75" x14ac:dyDescent="0.2"/>
  <cols>
    <col min="1" max="1" width="7.28515625" style="1" customWidth="1"/>
    <col min="4" max="4" width="81.28515625" style="48" customWidth="1"/>
    <col min="5" max="5" width="9.85546875" style="49" customWidth="1"/>
    <col min="6" max="6" width="8.85546875" style="49" customWidth="1"/>
    <col min="7" max="8" width="11.5703125" style="49"/>
    <col min="9" max="9" width="13" style="49" customWidth="1"/>
    <col min="10" max="10" width="13.28515625" style="49" customWidth="1"/>
    <col min="11" max="11" width="15" style="49" customWidth="1"/>
    <col min="12" max="12" width="11.5703125" style="49"/>
    <col min="13" max="13" width="14.28515625" style="49" customWidth="1"/>
    <col min="14" max="14" width="13.7109375" style="49" customWidth="1"/>
    <col min="15" max="15" width="13.85546875" style="49" customWidth="1"/>
    <col min="16" max="16" width="11.5703125" style="49"/>
    <col min="17" max="17" width="13.7109375" style="49" customWidth="1"/>
    <col min="18" max="19" width="14.5703125" style="49" customWidth="1"/>
  </cols>
  <sheetData>
    <row r="1" spans="1:19" ht="31.15" customHeight="1" x14ac:dyDescent="0.2">
      <c r="A1" s="3"/>
      <c r="B1" s="3"/>
      <c r="C1" s="3"/>
      <c r="D1" s="3"/>
      <c r="E1" s="50" t="s">
        <v>0</v>
      </c>
      <c r="F1" s="50"/>
      <c r="G1" s="167"/>
      <c r="H1" s="167"/>
      <c r="I1" s="50"/>
      <c r="J1" s="50" t="s">
        <v>2</v>
      </c>
      <c r="K1" s="51">
        <v>0.2359</v>
      </c>
      <c r="L1" s="50"/>
      <c r="M1" s="50"/>
      <c r="N1" s="50"/>
      <c r="O1" s="50"/>
      <c r="P1" s="50"/>
      <c r="Q1" s="167"/>
      <c r="R1" s="167"/>
      <c r="S1" s="167"/>
    </row>
    <row r="2" spans="1:19" ht="31.15" customHeight="1" x14ac:dyDescent="0.2">
      <c r="A2" s="5"/>
      <c r="B2" s="5"/>
      <c r="C2" s="5"/>
      <c r="D2" s="5"/>
      <c r="E2" s="168" t="s">
        <v>442</v>
      </c>
      <c r="F2" s="168"/>
      <c r="G2" s="168"/>
      <c r="H2" s="168"/>
      <c r="I2" s="168"/>
      <c r="J2" s="168"/>
      <c r="K2" s="52"/>
      <c r="L2" s="52"/>
      <c r="M2" s="52"/>
      <c r="N2" s="52"/>
      <c r="O2" s="52"/>
      <c r="P2" s="52"/>
      <c r="Q2" s="52"/>
      <c r="R2" s="52"/>
      <c r="S2" s="52"/>
    </row>
    <row r="3" spans="1:19" ht="31.15" customHeight="1" x14ac:dyDescent="0.25">
      <c r="A3" s="169" t="s">
        <v>443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ht="31.15" customHeight="1" x14ac:dyDescent="0.2">
      <c r="A4" s="170" t="s">
        <v>9</v>
      </c>
      <c r="B4" s="171" t="s">
        <v>10</v>
      </c>
      <c r="C4" s="170" t="s">
        <v>11</v>
      </c>
      <c r="D4" s="170" t="s">
        <v>12</v>
      </c>
      <c r="E4" s="172" t="s">
        <v>13</v>
      </c>
      <c r="F4" s="172" t="s">
        <v>14</v>
      </c>
      <c r="G4" s="172" t="s">
        <v>17</v>
      </c>
      <c r="H4" s="172"/>
      <c r="I4" s="172" t="s">
        <v>444</v>
      </c>
      <c r="J4" s="172"/>
      <c r="K4" s="172"/>
      <c r="L4" s="173" t="s">
        <v>445</v>
      </c>
      <c r="M4" s="173"/>
      <c r="N4" s="173"/>
      <c r="O4" s="173"/>
      <c r="P4" s="174" t="s">
        <v>446</v>
      </c>
      <c r="Q4" s="174"/>
      <c r="R4" s="174"/>
      <c r="S4" s="174"/>
    </row>
    <row r="5" spans="1:19" ht="31.15" customHeight="1" x14ac:dyDescent="0.2">
      <c r="A5" s="170"/>
      <c r="B5" s="170"/>
      <c r="C5" s="170"/>
      <c r="D5" s="170"/>
      <c r="E5" s="172"/>
      <c r="F5" s="172"/>
      <c r="G5" s="53" t="s">
        <v>21</v>
      </c>
      <c r="H5" s="53" t="s">
        <v>22</v>
      </c>
      <c r="I5" s="53" t="s">
        <v>21</v>
      </c>
      <c r="J5" s="53" t="s">
        <v>22</v>
      </c>
      <c r="K5" s="53" t="s">
        <v>447</v>
      </c>
      <c r="L5" s="54" t="s">
        <v>448</v>
      </c>
      <c r="M5" s="54" t="s">
        <v>21</v>
      </c>
      <c r="N5" s="54" t="s">
        <v>22</v>
      </c>
      <c r="O5" s="54" t="s">
        <v>18</v>
      </c>
      <c r="P5" s="55" t="s">
        <v>448</v>
      </c>
      <c r="Q5" s="55" t="s">
        <v>21</v>
      </c>
      <c r="R5" s="55" t="s">
        <v>22</v>
      </c>
      <c r="S5" s="55" t="s">
        <v>18</v>
      </c>
    </row>
    <row r="6" spans="1:19" ht="31.15" customHeight="1" x14ac:dyDescent="0.2">
      <c r="A6" s="56" t="s">
        <v>23</v>
      </c>
      <c r="B6" s="56"/>
      <c r="C6" s="56"/>
      <c r="D6" s="56" t="s">
        <v>24</v>
      </c>
      <c r="E6" s="57"/>
      <c r="F6" s="57"/>
      <c r="G6" s="57"/>
      <c r="H6" s="57"/>
      <c r="I6" s="57"/>
      <c r="J6" s="57"/>
      <c r="K6" s="58"/>
      <c r="L6" s="57" t="s">
        <v>449</v>
      </c>
      <c r="M6" s="57"/>
      <c r="N6" s="57"/>
      <c r="O6" s="59"/>
      <c r="P6" s="57" t="s">
        <v>449</v>
      </c>
      <c r="Q6" s="57"/>
      <c r="R6" s="57"/>
      <c r="S6" s="59"/>
    </row>
    <row r="7" spans="1:19" ht="31.15" customHeight="1" x14ac:dyDescent="0.2">
      <c r="A7" s="60" t="s">
        <v>25</v>
      </c>
      <c r="B7" s="61" t="s">
        <v>26</v>
      </c>
      <c r="C7" s="60" t="s">
        <v>27</v>
      </c>
      <c r="D7" s="60" t="s">
        <v>28</v>
      </c>
      <c r="E7" s="62" t="s">
        <v>29</v>
      </c>
      <c r="F7" s="62">
        <v>1.6</v>
      </c>
      <c r="G7" s="63">
        <v>49.68</v>
      </c>
      <c r="H7" s="63">
        <v>576.30999999999995</v>
      </c>
      <c r="I7" s="63">
        <v>79.48</v>
      </c>
      <c r="J7" s="63">
        <v>922.09</v>
      </c>
      <c r="K7" s="63">
        <v>1001.57</v>
      </c>
      <c r="L7" s="64">
        <v>1</v>
      </c>
      <c r="M7" s="65">
        <f>TRUNC((L7*F7)*G7,2)</f>
        <v>79.48</v>
      </c>
      <c r="N7" s="65">
        <f>TRUNC((L7*F7)*H7,2)</f>
        <v>922.09</v>
      </c>
      <c r="O7" s="65">
        <f>M7+N7</f>
        <v>1001.57</v>
      </c>
      <c r="P7" s="66">
        <f>100%-L7</f>
        <v>0</v>
      </c>
      <c r="Q7" s="67">
        <f t="shared" ref="Q7:R9" si="0">I7-M7</f>
        <v>0</v>
      </c>
      <c r="R7" s="67">
        <f t="shared" si="0"/>
        <v>0</v>
      </c>
      <c r="S7" s="67">
        <f>(Q7+R7)</f>
        <v>0</v>
      </c>
    </row>
    <row r="8" spans="1:19" ht="31.15" customHeight="1" x14ac:dyDescent="0.2">
      <c r="A8" s="60" t="s">
        <v>30</v>
      </c>
      <c r="B8" s="61" t="s">
        <v>31</v>
      </c>
      <c r="C8" s="60" t="s">
        <v>32</v>
      </c>
      <c r="D8" s="60" t="s">
        <v>33</v>
      </c>
      <c r="E8" s="62" t="s">
        <v>34</v>
      </c>
      <c r="F8" s="62">
        <v>1</v>
      </c>
      <c r="G8" s="63">
        <v>0</v>
      </c>
      <c r="H8" s="63">
        <v>1853.85</v>
      </c>
      <c r="I8" s="63">
        <v>0</v>
      </c>
      <c r="J8" s="63">
        <v>1853.85</v>
      </c>
      <c r="K8" s="63">
        <v>1853.85</v>
      </c>
      <c r="L8" s="64">
        <v>0.5</v>
      </c>
      <c r="M8" s="65">
        <f>TRUNC((L8*F8)*G8,2)</f>
        <v>0</v>
      </c>
      <c r="N8" s="65">
        <f>TRUNC((L8*F8)*H8,2)</f>
        <v>926.92</v>
      </c>
      <c r="O8" s="65">
        <f>M8+N8</f>
        <v>926.92</v>
      </c>
      <c r="P8" s="66">
        <f>100%-L8</f>
        <v>0.5</v>
      </c>
      <c r="Q8" s="67">
        <f t="shared" si="0"/>
        <v>0</v>
      </c>
      <c r="R8" s="67">
        <f t="shared" si="0"/>
        <v>926.93</v>
      </c>
      <c r="S8" s="67">
        <f>(Q8+R8)</f>
        <v>926.93</v>
      </c>
    </row>
    <row r="9" spans="1:19" ht="31.15" customHeight="1" x14ac:dyDescent="0.2">
      <c r="A9" s="60" t="s">
        <v>35</v>
      </c>
      <c r="B9" s="61" t="s">
        <v>36</v>
      </c>
      <c r="C9" s="60" t="s">
        <v>32</v>
      </c>
      <c r="D9" s="60" t="s">
        <v>37</v>
      </c>
      <c r="E9" s="62" t="s">
        <v>34</v>
      </c>
      <c r="F9" s="62">
        <v>2</v>
      </c>
      <c r="G9" s="63">
        <v>0</v>
      </c>
      <c r="H9" s="63">
        <v>352.96</v>
      </c>
      <c r="I9" s="63">
        <v>0</v>
      </c>
      <c r="J9" s="63">
        <v>705.92</v>
      </c>
      <c r="K9" s="63">
        <v>705.92</v>
      </c>
      <c r="L9" s="64">
        <v>1</v>
      </c>
      <c r="M9" s="65">
        <f>TRUNC((L9*F9)*G9,2)</f>
        <v>0</v>
      </c>
      <c r="N9" s="65">
        <f>TRUNC((L9*F9)*H9,2)</f>
        <v>705.92</v>
      </c>
      <c r="O9" s="65">
        <f>M9+N9</f>
        <v>705.92</v>
      </c>
      <c r="P9" s="66">
        <f>100%-L9</f>
        <v>0</v>
      </c>
      <c r="Q9" s="67">
        <f t="shared" si="0"/>
        <v>0</v>
      </c>
      <c r="R9" s="67">
        <f t="shared" si="0"/>
        <v>0</v>
      </c>
      <c r="S9" s="67">
        <f>(Q9+R9)</f>
        <v>0</v>
      </c>
    </row>
    <row r="10" spans="1:19" ht="31.15" customHeight="1" x14ac:dyDescent="0.2">
      <c r="A10" s="56" t="s">
        <v>38</v>
      </c>
      <c r="B10" s="56"/>
      <c r="C10" s="56"/>
      <c r="D10" s="56" t="s">
        <v>39</v>
      </c>
      <c r="E10" s="57"/>
      <c r="F10" s="57"/>
      <c r="G10" s="57"/>
      <c r="H10" s="57"/>
      <c r="I10" s="57"/>
      <c r="J10" s="57"/>
      <c r="K10" s="58"/>
      <c r="L10" s="57"/>
      <c r="M10" s="57"/>
      <c r="N10" s="57"/>
      <c r="O10" s="59"/>
      <c r="P10" s="57"/>
      <c r="Q10" s="57"/>
      <c r="R10" s="57"/>
      <c r="S10" s="59"/>
    </row>
    <row r="11" spans="1:19" ht="48.2" customHeight="1" x14ac:dyDescent="0.2">
      <c r="A11" s="68" t="s">
        <v>40</v>
      </c>
      <c r="B11" s="69" t="s">
        <v>41</v>
      </c>
      <c r="C11" s="68" t="s">
        <v>27</v>
      </c>
      <c r="D11" s="68" t="s">
        <v>42</v>
      </c>
      <c r="E11" s="70" t="s">
        <v>43</v>
      </c>
      <c r="F11" s="70">
        <v>2</v>
      </c>
      <c r="G11" s="71">
        <v>0</v>
      </c>
      <c r="H11" s="71">
        <v>1065.9637499999999</v>
      </c>
      <c r="I11" s="71">
        <v>0</v>
      </c>
      <c r="J11" s="71">
        <v>2131.92</v>
      </c>
      <c r="K11" s="71">
        <v>2131.92</v>
      </c>
      <c r="L11" s="64">
        <v>0.5</v>
      </c>
      <c r="M11" s="65">
        <f>TRUNC((L11*F11)*G11,2)</f>
        <v>0</v>
      </c>
      <c r="N11" s="65">
        <f>TRUNC((L11*F11)*H11,2)</f>
        <v>1065.96</v>
      </c>
      <c r="O11" s="65">
        <f>M11+N11</f>
        <v>1065.96</v>
      </c>
      <c r="P11" s="66">
        <f>100%-L11</f>
        <v>0.5</v>
      </c>
      <c r="Q11" s="67">
        <f t="shared" ref="Q11:R13" si="1">I11-M11</f>
        <v>0</v>
      </c>
      <c r="R11" s="67">
        <f t="shared" si="1"/>
        <v>1065.96</v>
      </c>
      <c r="S11" s="67">
        <f>(Q11+R11)</f>
        <v>1065.96</v>
      </c>
    </row>
    <row r="12" spans="1:19" ht="31.15" customHeight="1" x14ac:dyDescent="0.2">
      <c r="A12" s="60" t="s">
        <v>44</v>
      </c>
      <c r="B12" s="61" t="s">
        <v>45</v>
      </c>
      <c r="C12" s="60" t="s">
        <v>27</v>
      </c>
      <c r="D12" s="60" t="s">
        <v>46</v>
      </c>
      <c r="E12" s="62" t="s">
        <v>47</v>
      </c>
      <c r="F12" s="62">
        <v>100</v>
      </c>
      <c r="G12" s="63">
        <v>33.79</v>
      </c>
      <c r="H12" s="63">
        <v>11.48</v>
      </c>
      <c r="I12" s="63">
        <v>3379</v>
      </c>
      <c r="J12" s="63">
        <v>1148</v>
      </c>
      <c r="K12" s="63">
        <v>4527</v>
      </c>
      <c r="L12" s="64">
        <v>0.5</v>
      </c>
      <c r="M12" s="65">
        <f>TRUNC((L12*F12)*G12,2)</f>
        <v>1689.5</v>
      </c>
      <c r="N12" s="65">
        <f>TRUNC((L12*F12)*H12,2)</f>
        <v>574</v>
      </c>
      <c r="O12" s="65">
        <f>M12+N12</f>
        <v>2263.5</v>
      </c>
      <c r="P12" s="66">
        <f>100%-L12</f>
        <v>0.5</v>
      </c>
      <c r="Q12" s="67">
        <f t="shared" si="1"/>
        <v>1689.5</v>
      </c>
      <c r="R12" s="67">
        <f t="shared" si="1"/>
        <v>574</v>
      </c>
      <c r="S12" s="67">
        <f>(Q12+R12)</f>
        <v>2263.5</v>
      </c>
    </row>
    <row r="13" spans="1:19" ht="51" x14ac:dyDescent="0.2">
      <c r="A13" s="68" t="s">
        <v>48</v>
      </c>
      <c r="B13" s="69" t="s">
        <v>49</v>
      </c>
      <c r="C13" s="68" t="s">
        <v>27</v>
      </c>
      <c r="D13" s="68" t="s">
        <v>50</v>
      </c>
      <c r="E13" s="70" t="s">
        <v>51</v>
      </c>
      <c r="F13" s="70">
        <v>20</v>
      </c>
      <c r="G13" s="71">
        <v>0</v>
      </c>
      <c r="H13" s="71">
        <v>37.076999999999998</v>
      </c>
      <c r="I13" s="71">
        <v>0</v>
      </c>
      <c r="J13" s="71">
        <v>741.54</v>
      </c>
      <c r="K13" s="71">
        <v>741.54</v>
      </c>
      <c r="L13" s="64">
        <v>0.5</v>
      </c>
      <c r="M13" s="65">
        <f>TRUNC((L13*F13)*G13,2)</f>
        <v>0</v>
      </c>
      <c r="N13" s="65">
        <f>TRUNC((L13*F13)*H13,2)</f>
        <v>370.77</v>
      </c>
      <c r="O13" s="65">
        <f>M13+N13</f>
        <v>370.77</v>
      </c>
      <c r="P13" s="66">
        <f>100%-L13</f>
        <v>0.5</v>
      </c>
      <c r="Q13" s="67">
        <f t="shared" si="1"/>
        <v>0</v>
      </c>
      <c r="R13" s="67">
        <f t="shared" si="1"/>
        <v>370.77</v>
      </c>
      <c r="S13" s="67">
        <f>(Q13+R13)</f>
        <v>370.77</v>
      </c>
    </row>
    <row r="14" spans="1:19" ht="31.15" customHeight="1" x14ac:dyDescent="0.2">
      <c r="A14" s="56" t="s">
        <v>52</v>
      </c>
      <c r="B14" s="56"/>
      <c r="C14" s="56"/>
      <c r="D14" s="56" t="s">
        <v>53</v>
      </c>
      <c r="E14" s="57"/>
      <c r="F14" s="57"/>
      <c r="G14" s="57"/>
      <c r="H14" s="57"/>
      <c r="I14" s="57"/>
      <c r="J14" s="57"/>
      <c r="K14" s="58"/>
      <c r="L14" s="57"/>
      <c r="M14" s="57"/>
      <c r="N14" s="57"/>
      <c r="O14" s="59"/>
      <c r="P14" s="57"/>
      <c r="Q14" s="57"/>
      <c r="R14" s="57"/>
      <c r="S14" s="59"/>
    </row>
    <row r="15" spans="1:19" ht="31.15" customHeight="1" x14ac:dyDescent="0.2">
      <c r="A15" s="60" t="s">
        <v>54</v>
      </c>
      <c r="B15" s="61" t="s">
        <v>55</v>
      </c>
      <c r="C15" s="60" t="s">
        <v>32</v>
      </c>
      <c r="D15" s="60" t="s">
        <v>56</v>
      </c>
      <c r="E15" s="62" t="s">
        <v>34</v>
      </c>
      <c r="F15" s="62">
        <v>1</v>
      </c>
      <c r="G15" s="63">
        <v>267.36</v>
      </c>
      <c r="H15" s="63">
        <v>421.77</v>
      </c>
      <c r="I15" s="63">
        <v>267.36</v>
      </c>
      <c r="J15" s="63">
        <v>421.77</v>
      </c>
      <c r="K15" s="63">
        <v>689.13</v>
      </c>
      <c r="L15" s="64">
        <v>0.7</v>
      </c>
      <c r="M15" s="65">
        <f>TRUNC((L15*F15)*G15,2)</f>
        <v>187.15</v>
      </c>
      <c r="N15" s="65">
        <f>TRUNC((L15*F15)*H15,2)</f>
        <v>295.23</v>
      </c>
      <c r="O15" s="65">
        <f>M15+N15</f>
        <v>482.38</v>
      </c>
      <c r="P15" s="66">
        <f>100%-L15</f>
        <v>0.30000000000000004</v>
      </c>
      <c r="Q15" s="67">
        <f t="shared" ref="Q15:R18" si="2">I15-M15</f>
        <v>80.210000000000008</v>
      </c>
      <c r="R15" s="67">
        <f t="shared" si="2"/>
        <v>126.53999999999996</v>
      </c>
      <c r="S15" s="67">
        <f>(Q15+R15)</f>
        <v>206.74999999999997</v>
      </c>
    </row>
    <row r="16" spans="1:19" ht="31.15" customHeight="1" x14ac:dyDescent="0.2">
      <c r="A16" s="60" t="s">
        <v>57</v>
      </c>
      <c r="B16" s="61" t="s">
        <v>58</v>
      </c>
      <c r="C16" s="60" t="s">
        <v>27</v>
      </c>
      <c r="D16" s="60" t="s">
        <v>59</v>
      </c>
      <c r="E16" s="62" t="s">
        <v>29</v>
      </c>
      <c r="F16" s="62">
        <v>10</v>
      </c>
      <c r="G16" s="63">
        <v>28.37</v>
      </c>
      <c r="H16" s="63">
        <v>11.46</v>
      </c>
      <c r="I16" s="63">
        <v>283.7</v>
      </c>
      <c r="J16" s="63">
        <v>114.6</v>
      </c>
      <c r="K16" s="63">
        <v>398.3</v>
      </c>
      <c r="L16" s="64">
        <v>1</v>
      </c>
      <c r="M16" s="65">
        <f>TRUNC((L16*F16)*G16,2)</f>
        <v>283.7</v>
      </c>
      <c r="N16" s="65">
        <f>TRUNC((L16*F16)*H16,2)</f>
        <v>114.6</v>
      </c>
      <c r="O16" s="65">
        <f>M16+N16</f>
        <v>398.29999999999995</v>
      </c>
      <c r="P16" s="66">
        <f>100%-L16</f>
        <v>0</v>
      </c>
      <c r="Q16" s="67">
        <f t="shared" si="2"/>
        <v>0</v>
      </c>
      <c r="R16" s="67">
        <f t="shared" si="2"/>
        <v>0</v>
      </c>
      <c r="S16" s="67">
        <f>(Q16+R16)</f>
        <v>0</v>
      </c>
    </row>
    <row r="17" spans="1:19" ht="31.15" customHeight="1" x14ac:dyDescent="0.2">
      <c r="A17" s="60" t="s">
        <v>60</v>
      </c>
      <c r="B17" s="61" t="s">
        <v>61</v>
      </c>
      <c r="C17" s="60" t="s">
        <v>27</v>
      </c>
      <c r="D17" s="60" t="s">
        <v>62</v>
      </c>
      <c r="E17" s="62" t="s">
        <v>29</v>
      </c>
      <c r="F17" s="62">
        <v>15</v>
      </c>
      <c r="G17" s="63">
        <v>14.21</v>
      </c>
      <c r="H17" s="63">
        <v>5.72</v>
      </c>
      <c r="I17" s="63">
        <v>213.15</v>
      </c>
      <c r="J17" s="63">
        <v>85.8</v>
      </c>
      <c r="K17" s="63">
        <v>298.95</v>
      </c>
      <c r="L17" s="64">
        <v>1</v>
      </c>
      <c r="M17" s="65">
        <f>TRUNC((L17*F17)*G17,2)</f>
        <v>213.15</v>
      </c>
      <c r="N17" s="65">
        <f>TRUNC((L17*F17)*H17,2)</f>
        <v>85.8</v>
      </c>
      <c r="O17" s="65">
        <f>M17+N17</f>
        <v>298.95</v>
      </c>
      <c r="P17" s="66">
        <f>100%-L17</f>
        <v>0</v>
      </c>
      <c r="Q17" s="67">
        <f t="shared" si="2"/>
        <v>0</v>
      </c>
      <c r="R17" s="67">
        <f t="shared" si="2"/>
        <v>0</v>
      </c>
      <c r="S17" s="67">
        <f>(Q17+R17)</f>
        <v>0</v>
      </c>
    </row>
    <row r="18" spans="1:19" ht="31.15" customHeight="1" x14ac:dyDescent="0.2">
      <c r="A18" s="60" t="s">
        <v>63</v>
      </c>
      <c r="B18" s="61" t="s">
        <v>64</v>
      </c>
      <c r="C18" s="60" t="s">
        <v>32</v>
      </c>
      <c r="D18" s="60" t="s">
        <v>65</v>
      </c>
      <c r="E18" s="62" t="s">
        <v>47</v>
      </c>
      <c r="F18" s="62">
        <v>228</v>
      </c>
      <c r="G18" s="63">
        <v>5.82</v>
      </c>
      <c r="H18" s="63">
        <v>2.25</v>
      </c>
      <c r="I18" s="63">
        <v>1326.96</v>
      </c>
      <c r="J18" s="63">
        <v>513</v>
      </c>
      <c r="K18" s="63">
        <v>1839.96</v>
      </c>
      <c r="L18" s="64">
        <v>0.5</v>
      </c>
      <c r="M18" s="65">
        <f>TRUNC((L18*F18)*G18,2)</f>
        <v>663.48</v>
      </c>
      <c r="N18" s="65">
        <f>TRUNC((L18*F18)*H18,2)</f>
        <v>256.5</v>
      </c>
      <c r="O18" s="65">
        <f>M18+N18</f>
        <v>919.98</v>
      </c>
      <c r="P18" s="66">
        <f>100%-L18</f>
        <v>0.5</v>
      </c>
      <c r="Q18" s="67">
        <f t="shared" si="2"/>
        <v>663.48</v>
      </c>
      <c r="R18" s="67">
        <f t="shared" si="2"/>
        <v>256.5</v>
      </c>
      <c r="S18" s="67">
        <f>(Q18+R18)</f>
        <v>919.98</v>
      </c>
    </row>
    <row r="19" spans="1:19" ht="31.15" customHeight="1" x14ac:dyDescent="0.2">
      <c r="A19" s="56" t="s">
        <v>66</v>
      </c>
      <c r="B19" s="56"/>
      <c r="C19" s="56"/>
      <c r="D19" s="56" t="s">
        <v>67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</row>
    <row r="20" spans="1:19" ht="31.15" customHeight="1" x14ac:dyDescent="0.2">
      <c r="A20" s="60" t="s">
        <v>68</v>
      </c>
      <c r="B20" s="61" t="s">
        <v>69</v>
      </c>
      <c r="C20" s="60" t="s">
        <v>70</v>
      </c>
      <c r="D20" s="60" t="s">
        <v>71</v>
      </c>
      <c r="E20" s="62" t="s">
        <v>72</v>
      </c>
      <c r="F20" s="62">
        <v>228</v>
      </c>
      <c r="G20" s="63">
        <v>7.0549999999999997</v>
      </c>
      <c r="H20" s="63">
        <v>40.164999999999999</v>
      </c>
      <c r="I20" s="63">
        <v>1608.54</v>
      </c>
      <c r="J20" s="63">
        <v>9157.6200000000008</v>
      </c>
      <c r="K20" s="63">
        <v>10766.16</v>
      </c>
      <c r="L20" s="64">
        <v>0.8</v>
      </c>
      <c r="M20" s="65">
        <f t="shared" ref="M20:M25" si="3">TRUNC((L20*F20)*G20,2)</f>
        <v>1286.83</v>
      </c>
      <c r="N20" s="65">
        <f t="shared" ref="N20:N25" si="4">TRUNC((L20*F20)*H20,2)</f>
        <v>7326.09</v>
      </c>
      <c r="O20" s="65">
        <f t="shared" ref="O20:O25" si="5">M20+N20</f>
        <v>8612.92</v>
      </c>
      <c r="P20" s="66">
        <f t="shared" ref="P20:P25" si="6">100%-L20</f>
        <v>0.19999999999999996</v>
      </c>
      <c r="Q20" s="67">
        <f t="shared" ref="Q20:R25" si="7">I20-M20</f>
        <v>321.71000000000004</v>
      </c>
      <c r="R20" s="67">
        <f t="shared" si="7"/>
        <v>1831.5300000000007</v>
      </c>
      <c r="S20" s="67">
        <f t="shared" ref="S20:S25" si="8">(Q20+R20)</f>
        <v>2153.2400000000007</v>
      </c>
    </row>
    <row r="21" spans="1:19" ht="31.15" customHeight="1" x14ac:dyDescent="0.2">
      <c r="A21" s="68" t="s">
        <v>73</v>
      </c>
      <c r="B21" s="69" t="s">
        <v>74</v>
      </c>
      <c r="C21" s="68" t="s">
        <v>27</v>
      </c>
      <c r="D21" s="68" t="s">
        <v>75</v>
      </c>
      <c r="E21" s="70" t="s">
        <v>47</v>
      </c>
      <c r="F21" s="70">
        <v>228</v>
      </c>
      <c r="G21" s="70">
        <v>0</v>
      </c>
      <c r="H21" s="70">
        <v>1.1246689999999999</v>
      </c>
      <c r="I21" s="71">
        <v>0</v>
      </c>
      <c r="J21" s="71">
        <v>256.42</v>
      </c>
      <c r="K21" s="71">
        <v>256.42</v>
      </c>
      <c r="L21" s="64">
        <v>0.8</v>
      </c>
      <c r="M21" s="65">
        <f t="shared" si="3"/>
        <v>0</v>
      </c>
      <c r="N21" s="65">
        <f t="shared" si="4"/>
        <v>205.13</v>
      </c>
      <c r="O21" s="65">
        <f t="shared" si="5"/>
        <v>205.13</v>
      </c>
      <c r="P21" s="66">
        <f t="shared" si="6"/>
        <v>0.19999999999999996</v>
      </c>
      <c r="Q21" s="67">
        <f t="shared" si="7"/>
        <v>0</v>
      </c>
      <c r="R21" s="67">
        <f t="shared" si="7"/>
        <v>51.29000000000002</v>
      </c>
      <c r="S21" s="67">
        <f t="shared" si="8"/>
        <v>51.29000000000002</v>
      </c>
    </row>
    <row r="22" spans="1:19" ht="31.15" customHeight="1" x14ac:dyDescent="0.2">
      <c r="A22" s="60" t="s">
        <v>76</v>
      </c>
      <c r="B22" s="61" t="s">
        <v>77</v>
      </c>
      <c r="C22" s="60" t="s">
        <v>27</v>
      </c>
      <c r="D22" s="60" t="s">
        <v>78</v>
      </c>
      <c r="E22" s="62" t="s">
        <v>29</v>
      </c>
      <c r="F22" s="62">
        <v>20</v>
      </c>
      <c r="G22" s="63">
        <v>6.9</v>
      </c>
      <c r="H22" s="63">
        <v>4.37</v>
      </c>
      <c r="I22" s="63">
        <v>138</v>
      </c>
      <c r="J22" s="63">
        <v>87.4</v>
      </c>
      <c r="K22" s="63">
        <v>225.4</v>
      </c>
      <c r="L22" s="64">
        <v>1</v>
      </c>
      <c r="M22" s="65">
        <f t="shared" si="3"/>
        <v>138</v>
      </c>
      <c r="N22" s="65">
        <f t="shared" si="4"/>
        <v>87.4</v>
      </c>
      <c r="O22" s="65">
        <f t="shared" si="5"/>
        <v>225.4</v>
      </c>
      <c r="P22" s="66">
        <f t="shared" si="6"/>
        <v>0</v>
      </c>
      <c r="Q22" s="67">
        <f t="shared" si="7"/>
        <v>0</v>
      </c>
      <c r="R22" s="67">
        <f t="shared" si="7"/>
        <v>0</v>
      </c>
      <c r="S22" s="67">
        <f t="shared" si="8"/>
        <v>0</v>
      </c>
    </row>
    <row r="23" spans="1:19" ht="31.15" customHeight="1" x14ac:dyDescent="0.2">
      <c r="A23" s="60" t="s">
        <v>79</v>
      </c>
      <c r="B23" s="61" t="s">
        <v>80</v>
      </c>
      <c r="C23" s="60" t="s">
        <v>27</v>
      </c>
      <c r="D23" s="60" t="s">
        <v>81</v>
      </c>
      <c r="E23" s="62" t="s">
        <v>29</v>
      </c>
      <c r="F23" s="62">
        <v>20</v>
      </c>
      <c r="G23" s="63">
        <v>34.39</v>
      </c>
      <c r="H23" s="63">
        <v>28.57</v>
      </c>
      <c r="I23" s="63">
        <v>687.8</v>
      </c>
      <c r="J23" s="63">
        <v>571.4</v>
      </c>
      <c r="K23" s="63">
        <v>1259.2</v>
      </c>
      <c r="L23" s="64">
        <v>0.8</v>
      </c>
      <c r="M23" s="65">
        <f t="shared" si="3"/>
        <v>550.24</v>
      </c>
      <c r="N23" s="65">
        <f t="shared" si="4"/>
        <v>457.12</v>
      </c>
      <c r="O23" s="65">
        <f t="shared" si="5"/>
        <v>1007.36</v>
      </c>
      <c r="P23" s="66">
        <f t="shared" si="6"/>
        <v>0.19999999999999996</v>
      </c>
      <c r="Q23" s="67">
        <f t="shared" si="7"/>
        <v>137.55999999999995</v>
      </c>
      <c r="R23" s="67">
        <f t="shared" si="7"/>
        <v>114.27999999999997</v>
      </c>
      <c r="S23" s="67">
        <f t="shared" si="8"/>
        <v>251.83999999999992</v>
      </c>
    </row>
    <row r="24" spans="1:19" ht="31.15" customHeight="1" x14ac:dyDescent="0.2">
      <c r="A24" s="60" t="s">
        <v>82</v>
      </c>
      <c r="B24" s="61" t="s">
        <v>83</v>
      </c>
      <c r="C24" s="60" t="s">
        <v>27</v>
      </c>
      <c r="D24" s="60" t="s">
        <v>84</v>
      </c>
      <c r="E24" s="62" t="s">
        <v>29</v>
      </c>
      <c r="F24" s="62">
        <v>10</v>
      </c>
      <c r="G24" s="63">
        <v>53.31</v>
      </c>
      <c r="H24" s="63">
        <v>299.13</v>
      </c>
      <c r="I24" s="63">
        <v>533.1</v>
      </c>
      <c r="J24" s="63">
        <v>2991.3</v>
      </c>
      <c r="K24" s="63">
        <v>3524.4</v>
      </c>
      <c r="L24" s="64">
        <v>0.8</v>
      </c>
      <c r="M24" s="65">
        <f t="shared" si="3"/>
        <v>426.48</v>
      </c>
      <c r="N24" s="65">
        <f t="shared" si="4"/>
        <v>2393.04</v>
      </c>
      <c r="O24" s="65">
        <f t="shared" si="5"/>
        <v>2819.52</v>
      </c>
      <c r="P24" s="66">
        <f t="shared" si="6"/>
        <v>0.19999999999999996</v>
      </c>
      <c r="Q24" s="67">
        <f t="shared" si="7"/>
        <v>106.62</v>
      </c>
      <c r="R24" s="67">
        <f t="shared" si="7"/>
        <v>598.26000000000022</v>
      </c>
      <c r="S24" s="67">
        <f t="shared" si="8"/>
        <v>704.88000000000022</v>
      </c>
    </row>
    <row r="25" spans="1:19" ht="31.15" customHeight="1" x14ac:dyDescent="0.2">
      <c r="A25" s="60" t="s">
        <v>85</v>
      </c>
      <c r="B25" s="61" t="s">
        <v>86</v>
      </c>
      <c r="C25" s="60" t="s">
        <v>32</v>
      </c>
      <c r="D25" s="60" t="s">
        <v>87</v>
      </c>
      <c r="E25" s="62" t="s">
        <v>29</v>
      </c>
      <c r="F25" s="62">
        <v>30</v>
      </c>
      <c r="G25" s="63">
        <v>19.809999999999999</v>
      </c>
      <c r="H25" s="63">
        <v>9.51</v>
      </c>
      <c r="I25" s="63">
        <v>594.29999999999995</v>
      </c>
      <c r="J25" s="63">
        <v>285.3</v>
      </c>
      <c r="K25" s="63">
        <v>879.6</v>
      </c>
      <c r="L25" s="64">
        <v>0.5</v>
      </c>
      <c r="M25" s="65">
        <f t="shared" si="3"/>
        <v>297.14999999999998</v>
      </c>
      <c r="N25" s="65">
        <f t="shared" si="4"/>
        <v>142.65</v>
      </c>
      <c r="O25" s="65">
        <f t="shared" si="5"/>
        <v>439.79999999999995</v>
      </c>
      <c r="P25" s="66">
        <f t="shared" si="6"/>
        <v>0.5</v>
      </c>
      <c r="Q25" s="67">
        <f t="shared" si="7"/>
        <v>297.14999999999998</v>
      </c>
      <c r="R25" s="67">
        <f t="shared" si="7"/>
        <v>142.65</v>
      </c>
      <c r="S25" s="67">
        <f t="shared" si="8"/>
        <v>439.79999999999995</v>
      </c>
    </row>
    <row r="26" spans="1:19" ht="31.15" customHeight="1" x14ac:dyDescent="0.2">
      <c r="A26" s="56" t="s">
        <v>88</v>
      </c>
      <c r="B26" s="56"/>
      <c r="C26" s="56"/>
      <c r="D26" s="56" t="s">
        <v>89</v>
      </c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  <row r="27" spans="1:19" ht="31.15" customHeight="1" x14ac:dyDescent="0.2">
      <c r="A27" s="60" t="s">
        <v>90</v>
      </c>
      <c r="B27" s="61" t="s">
        <v>91</v>
      </c>
      <c r="C27" s="60" t="s">
        <v>27</v>
      </c>
      <c r="D27" s="60" t="s">
        <v>92</v>
      </c>
      <c r="E27" s="62" t="s">
        <v>29</v>
      </c>
      <c r="F27" s="62">
        <v>30</v>
      </c>
      <c r="G27" s="63">
        <v>1.75</v>
      </c>
      <c r="H27" s="63">
        <v>1.38</v>
      </c>
      <c r="I27" s="63">
        <v>52.5</v>
      </c>
      <c r="J27" s="63">
        <v>41.4</v>
      </c>
      <c r="K27" s="63">
        <v>93.9</v>
      </c>
      <c r="L27" s="64">
        <v>0.5</v>
      </c>
      <c r="M27" s="65">
        <f>TRUNC((L27*F27)*G27,2)</f>
        <v>26.25</v>
      </c>
      <c r="N27" s="65">
        <f>TRUNC((L27*F27)*H27,2)</f>
        <v>20.7</v>
      </c>
      <c r="O27" s="65">
        <f>M27+N27</f>
        <v>46.95</v>
      </c>
      <c r="P27" s="66">
        <f>100%-L27</f>
        <v>0.5</v>
      </c>
      <c r="Q27" s="67">
        <f t="shared" ref="Q27:R29" si="9">I27-M27</f>
        <v>26.25</v>
      </c>
      <c r="R27" s="67">
        <f t="shared" si="9"/>
        <v>20.7</v>
      </c>
      <c r="S27" s="67">
        <f>(Q27+R27)</f>
        <v>46.95</v>
      </c>
    </row>
    <row r="28" spans="1:19" ht="31.15" customHeight="1" x14ac:dyDescent="0.2">
      <c r="A28" s="60" t="s">
        <v>93</v>
      </c>
      <c r="B28" s="61" t="s">
        <v>94</v>
      </c>
      <c r="C28" s="60" t="s">
        <v>27</v>
      </c>
      <c r="D28" s="60" t="s">
        <v>95</v>
      </c>
      <c r="E28" s="62" t="s">
        <v>29</v>
      </c>
      <c r="F28" s="62">
        <v>201.2</v>
      </c>
      <c r="G28" s="63">
        <v>18.23</v>
      </c>
      <c r="H28" s="63">
        <v>15.54</v>
      </c>
      <c r="I28" s="63">
        <v>3667.87</v>
      </c>
      <c r="J28" s="63">
        <v>3126.64</v>
      </c>
      <c r="K28" s="63">
        <v>6794.51</v>
      </c>
      <c r="L28" s="64">
        <v>0</v>
      </c>
      <c r="M28" s="65">
        <f>TRUNC((L28*F28)*G28,2)</f>
        <v>0</v>
      </c>
      <c r="N28" s="65">
        <f>TRUNC((L28*F28)*H28,2)</f>
        <v>0</v>
      </c>
      <c r="O28" s="65">
        <f>M28+N28</f>
        <v>0</v>
      </c>
      <c r="P28" s="66">
        <f>100%-L28</f>
        <v>1</v>
      </c>
      <c r="Q28" s="67">
        <f t="shared" si="9"/>
        <v>3667.87</v>
      </c>
      <c r="R28" s="67">
        <f t="shared" si="9"/>
        <v>3126.64</v>
      </c>
      <c r="S28" s="67">
        <f>(Q28+R28)</f>
        <v>6794.51</v>
      </c>
    </row>
    <row r="29" spans="1:19" ht="31.15" customHeight="1" x14ac:dyDescent="0.2">
      <c r="A29" s="60" t="s">
        <v>96</v>
      </c>
      <c r="B29" s="61" t="s">
        <v>97</v>
      </c>
      <c r="C29" s="60" t="s">
        <v>27</v>
      </c>
      <c r="D29" s="60" t="s">
        <v>98</v>
      </c>
      <c r="E29" s="62" t="s">
        <v>29</v>
      </c>
      <c r="F29" s="62">
        <v>163.1</v>
      </c>
      <c r="G29" s="63">
        <v>12.07</v>
      </c>
      <c r="H29" s="63">
        <v>18.899999999999999</v>
      </c>
      <c r="I29" s="63">
        <v>1968.61</v>
      </c>
      <c r="J29" s="63">
        <v>3082.59</v>
      </c>
      <c r="K29" s="63">
        <v>5051.2</v>
      </c>
      <c r="L29" s="64">
        <v>1</v>
      </c>
      <c r="M29" s="65">
        <f>TRUNC((L29*F29)*G29,2)</f>
        <v>1968.61</v>
      </c>
      <c r="N29" s="65">
        <f>TRUNC((L29*F29)*H29,2)</f>
        <v>3082.59</v>
      </c>
      <c r="O29" s="65">
        <f>M29+N29</f>
        <v>5051.2</v>
      </c>
      <c r="P29" s="66">
        <f>100%-L29</f>
        <v>0</v>
      </c>
      <c r="Q29" s="67">
        <f t="shared" si="9"/>
        <v>0</v>
      </c>
      <c r="R29" s="67">
        <f t="shared" si="9"/>
        <v>0</v>
      </c>
      <c r="S29" s="67">
        <f>(Q29+R29)</f>
        <v>0</v>
      </c>
    </row>
    <row r="30" spans="1:19" ht="31.15" customHeight="1" x14ac:dyDescent="0.2">
      <c r="A30" s="60" t="s">
        <v>452</v>
      </c>
      <c r="B30" s="61" t="s">
        <v>453</v>
      </c>
      <c r="C30" s="60" t="s">
        <v>27</v>
      </c>
      <c r="D30" s="60" t="s">
        <v>454</v>
      </c>
      <c r="E30" s="62" t="s">
        <v>29</v>
      </c>
      <c r="F30" s="62">
        <v>10</v>
      </c>
      <c r="G30" s="63">
        <v>44.24</v>
      </c>
      <c r="H30" s="63">
        <v>34.21</v>
      </c>
      <c r="I30" s="63">
        <v>442.4</v>
      </c>
      <c r="J30" s="63">
        <v>342.1</v>
      </c>
      <c r="K30" s="63">
        <v>784.5</v>
      </c>
      <c r="L30" s="64">
        <v>1</v>
      </c>
      <c r="M30" s="65">
        <f t="shared" ref="M30:M31" si="10">TRUNC((L30*F30)*G30,2)</f>
        <v>442.4</v>
      </c>
      <c r="N30" s="65">
        <f t="shared" ref="N30:N31" si="11">TRUNC((L30*F30)*H30,2)</f>
        <v>342.1</v>
      </c>
      <c r="O30" s="65">
        <f t="shared" ref="O30:O31" si="12">M30+N30</f>
        <v>784.5</v>
      </c>
      <c r="P30" s="66">
        <f t="shared" ref="P30:P31" si="13">100%-L30</f>
        <v>0</v>
      </c>
      <c r="Q30" s="67">
        <f t="shared" ref="Q30:Q31" si="14">I30-M30</f>
        <v>0</v>
      </c>
      <c r="R30" s="67">
        <f t="shared" ref="R30:R31" si="15">J30-N30</f>
        <v>0</v>
      </c>
      <c r="S30" s="67">
        <f t="shared" ref="S30:S31" si="16">(Q30+R30)</f>
        <v>0</v>
      </c>
    </row>
    <row r="31" spans="1:19" ht="31.15" customHeight="1" x14ac:dyDescent="0.2">
      <c r="A31" s="60" t="s">
        <v>460</v>
      </c>
      <c r="B31" s="61" t="s">
        <v>461</v>
      </c>
      <c r="C31" s="60" t="s">
        <v>27</v>
      </c>
      <c r="D31" s="60" t="s">
        <v>462</v>
      </c>
      <c r="E31" s="62" t="s">
        <v>47</v>
      </c>
      <c r="F31" s="62">
        <v>50</v>
      </c>
      <c r="G31" s="63">
        <v>1.33</v>
      </c>
      <c r="H31" s="63">
        <v>0.93</v>
      </c>
      <c r="I31" s="63">
        <v>66.5</v>
      </c>
      <c r="J31" s="63">
        <v>46.5</v>
      </c>
      <c r="K31" s="63">
        <v>113</v>
      </c>
      <c r="L31" s="64">
        <v>1</v>
      </c>
      <c r="M31" s="65">
        <f t="shared" si="10"/>
        <v>66.5</v>
      </c>
      <c r="N31" s="65">
        <f t="shared" si="11"/>
        <v>46.5</v>
      </c>
      <c r="O31" s="65">
        <f t="shared" si="12"/>
        <v>113</v>
      </c>
      <c r="P31" s="66">
        <f t="shared" si="13"/>
        <v>0</v>
      </c>
      <c r="Q31" s="67">
        <f t="shared" si="14"/>
        <v>0</v>
      </c>
      <c r="R31" s="67">
        <f t="shared" si="15"/>
        <v>0</v>
      </c>
      <c r="S31" s="67">
        <f t="shared" si="16"/>
        <v>0</v>
      </c>
    </row>
    <row r="32" spans="1:19" ht="31.15" customHeight="1" x14ac:dyDescent="0.2">
      <c r="A32" s="56" t="s">
        <v>99</v>
      </c>
      <c r="B32" s="56"/>
      <c r="C32" s="56"/>
      <c r="D32" s="56" t="s">
        <v>100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</row>
    <row r="33" spans="1:19" ht="31.15" customHeight="1" x14ac:dyDescent="0.2">
      <c r="A33" s="60" t="s">
        <v>101</v>
      </c>
      <c r="B33" s="61" t="s">
        <v>102</v>
      </c>
      <c r="C33" s="60" t="s">
        <v>70</v>
      </c>
      <c r="D33" s="60" t="s">
        <v>103</v>
      </c>
      <c r="E33" s="62" t="s">
        <v>29</v>
      </c>
      <c r="F33" s="62">
        <v>1787</v>
      </c>
      <c r="G33" s="63">
        <v>4.4077999999999999</v>
      </c>
      <c r="H33" s="63">
        <v>4.1622000000000003</v>
      </c>
      <c r="I33" s="63">
        <v>7876.73</v>
      </c>
      <c r="J33" s="63">
        <v>7437.85</v>
      </c>
      <c r="K33" s="63">
        <v>15314.58</v>
      </c>
      <c r="L33" s="64">
        <v>0</v>
      </c>
      <c r="M33" s="65">
        <f>TRUNC((L33*F33)*G33,2)</f>
        <v>0</v>
      </c>
      <c r="N33" s="65">
        <f>TRUNC((L33*F33)*H33,2)</f>
        <v>0</v>
      </c>
      <c r="O33" s="65">
        <f>M33+N33</f>
        <v>0</v>
      </c>
      <c r="P33" s="66">
        <f>100%-L33</f>
        <v>1</v>
      </c>
      <c r="Q33" s="67">
        <f>I33-M33</f>
        <v>7876.73</v>
      </c>
      <c r="R33" s="67">
        <f>J33-N33</f>
        <v>7437.85</v>
      </c>
      <c r="S33" s="67">
        <f>(Q33+R33)</f>
        <v>15314.58</v>
      </c>
    </row>
    <row r="34" spans="1:19" ht="31.15" customHeight="1" x14ac:dyDescent="0.2">
      <c r="A34" s="60" t="s">
        <v>104</v>
      </c>
      <c r="B34" s="61" t="s">
        <v>105</v>
      </c>
      <c r="C34" s="60" t="s">
        <v>70</v>
      </c>
      <c r="D34" s="60" t="s">
        <v>106</v>
      </c>
      <c r="E34" s="62" t="s">
        <v>29</v>
      </c>
      <c r="F34" s="62">
        <v>154</v>
      </c>
      <c r="G34" s="63">
        <v>6.2060000000000004</v>
      </c>
      <c r="H34" s="63">
        <v>4.5540000000000003</v>
      </c>
      <c r="I34" s="63">
        <v>955.72</v>
      </c>
      <c r="J34" s="63">
        <v>701.31</v>
      </c>
      <c r="K34" s="63">
        <v>1657.03</v>
      </c>
      <c r="L34" s="64">
        <v>1</v>
      </c>
      <c r="M34" s="65">
        <f>TRUNC((L34*F34)*G34,2)</f>
        <v>955.72</v>
      </c>
      <c r="N34" s="65">
        <f>TRUNC((L34*F34)*H34,2)</f>
        <v>701.31</v>
      </c>
      <c r="O34" s="65">
        <f>M34+N34</f>
        <v>1657.03</v>
      </c>
      <c r="P34" s="66">
        <f>100%-L34</f>
        <v>0</v>
      </c>
      <c r="Q34" s="67">
        <f>I34-M34</f>
        <v>0</v>
      </c>
      <c r="R34" s="67">
        <f>J34-N34</f>
        <v>0</v>
      </c>
      <c r="S34" s="67">
        <f>(Q34+R34)</f>
        <v>0</v>
      </c>
    </row>
    <row r="35" spans="1:19" ht="31.15" customHeight="1" x14ac:dyDescent="0.2">
      <c r="A35" s="56" t="s">
        <v>107</v>
      </c>
      <c r="B35" s="56"/>
      <c r="C35" s="56"/>
      <c r="D35" s="56" t="s">
        <v>108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</row>
    <row r="36" spans="1:19" ht="31.15" customHeight="1" x14ac:dyDescent="0.2">
      <c r="A36" s="60" t="s">
        <v>109</v>
      </c>
      <c r="B36" s="61" t="s">
        <v>110</v>
      </c>
      <c r="C36" s="60" t="s">
        <v>27</v>
      </c>
      <c r="D36" s="60" t="s">
        <v>111</v>
      </c>
      <c r="E36" s="62" t="s">
        <v>112</v>
      </c>
      <c r="F36" s="62">
        <v>30</v>
      </c>
      <c r="G36" s="63">
        <v>168.86</v>
      </c>
      <c r="H36" s="63">
        <v>8.61</v>
      </c>
      <c r="I36" s="63">
        <v>5065.8</v>
      </c>
      <c r="J36" s="63">
        <v>258.3</v>
      </c>
      <c r="K36" s="63">
        <v>5324.1</v>
      </c>
      <c r="L36" s="72">
        <v>0.48349999999999999</v>
      </c>
      <c r="M36" s="65">
        <f>TRUNC((L36*F36)*G36,2)</f>
        <v>2449.31</v>
      </c>
      <c r="N36" s="65">
        <f>TRUNC((L36*F36)*H36,2)</f>
        <v>124.88</v>
      </c>
      <c r="O36" s="65">
        <f>M36+N36</f>
        <v>2574.19</v>
      </c>
      <c r="P36" s="66">
        <f>100%-L36</f>
        <v>0.51649999999999996</v>
      </c>
      <c r="Q36" s="67">
        <f>I36-M36</f>
        <v>2616.4900000000002</v>
      </c>
      <c r="R36" s="67">
        <f>J36-N36</f>
        <v>133.42000000000002</v>
      </c>
      <c r="S36" s="67">
        <f>(Q36+R36)</f>
        <v>2749.9100000000003</v>
      </c>
    </row>
    <row r="37" spans="1:19" ht="31.15" customHeight="1" x14ac:dyDescent="0.2">
      <c r="A37" s="60" t="s">
        <v>113</v>
      </c>
      <c r="B37" s="61" t="s">
        <v>114</v>
      </c>
      <c r="C37" s="60" t="s">
        <v>27</v>
      </c>
      <c r="D37" s="60" t="s">
        <v>115</v>
      </c>
      <c r="E37" s="62" t="s">
        <v>112</v>
      </c>
      <c r="F37" s="62">
        <v>15</v>
      </c>
      <c r="G37" s="63">
        <v>240.62</v>
      </c>
      <c r="H37" s="63">
        <v>8.61</v>
      </c>
      <c r="I37" s="63">
        <v>3609.3</v>
      </c>
      <c r="J37" s="63">
        <v>129.15</v>
      </c>
      <c r="K37" s="63">
        <v>3738.45</v>
      </c>
      <c r="L37" s="72">
        <v>0.48349999999999999</v>
      </c>
      <c r="M37" s="65">
        <f>TRUNC((L37*F37)*G37,2)</f>
        <v>1745.09</v>
      </c>
      <c r="N37" s="65">
        <f>TRUNC((L37*F37)*H37,2)</f>
        <v>62.44</v>
      </c>
      <c r="O37" s="65">
        <f>M37+N37</f>
        <v>1807.53</v>
      </c>
      <c r="P37" s="66">
        <f>100%-L37</f>
        <v>0.51649999999999996</v>
      </c>
      <c r="Q37" s="67">
        <f>I37-M37</f>
        <v>1864.2100000000003</v>
      </c>
      <c r="R37" s="67">
        <f>J37-N37</f>
        <v>66.710000000000008</v>
      </c>
      <c r="S37" s="67">
        <f>(Q37+R37)</f>
        <v>1930.9200000000003</v>
      </c>
    </row>
    <row r="38" spans="1:19" ht="31.15" customHeight="1" x14ac:dyDescent="0.2">
      <c r="A38" s="56" t="s">
        <v>116</v>
      </c>
      <c r="B38" s="56"/>
      <c r="C38" s="56"/>
      <c r="D38" s="56" t="s">
        <v>117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</row>
    <row r="39" spans="1:19" ht="31.15" customHeight="1" x14ac:dyDescent="0.2">
      <c r="A39" s="60" t="s">
        <v>118</v>
      </c>
      <c r="B39" s="61" t="s">
        <v>119</v>
      </c>
      <c r="C39" s="60" t="s">
        <v>27</v>
      </c>
      <c r="D39" s="60" t="s">
        <v>120</v>
      </c>
      <c r="E39" s="62" t="s">
        <v>112</v>
      </c>
      <c r="F39" s="62">
        <v>44</v>
      </c>
      <c r="G39" s="63">
        <v>26.98</v>
      </c>
      <c r="H39" s="63">
        <v>11.38</v>
      </c>
      <c r="I39" s="63">
        <v>1187.1199999999999</v>
      </c>
      <c r="J39" s="63">
        <v>500.72</v>
      </c>
      <c r="K39" s="63">
        <v>1687.84</v>
      </c>
      <c r="L39" s="64">
        <v>0.5</v>
      </c>
      <c r="M39" s="65">
        <f>TRUNC((L39*F39)*G39,2)</f>
        <v>593.55999999999995</v>
      </c>
      <c r="N39" s="65">
        <f>TRUNC((L39*F39)*H39,2)</f>
        <v>250.36</v>
      </c>
      <c r="O39" s="65">
        <f>M39+N39</f>
        <v>843.92</v>
      </c>
      <c r="P39" s="66">
        <f>100%-L39</f>
        <v>0.5</v>
      </c>
      <c r="Q39" s="67">
        <f>I39-M39</f>
        <v>593.55999999999995</v>
      </c>
      <c r="R39" s="67">
        <f>J39-N39</f>
        <v>250.36</v>
      </c>
      <c r="S39" s="67">
        <f>(Q39+R39)</f>
        <v>843.92</v>
      </c>
    </row>
    <row r="40" spans="1:19" ht="31.15" customHeight="1" x14ac:dyDescent="0.2">
      <c r="A40" s="60" t="s">
        <v>121</v>
      </c>
      <c r="B40" s="61" t="s">
        <v>122</v>
      </c>
      <c r="C40" s="60" t="s">
        <v>27</v>
      </c>
      <c r="D40" s="60" t="s">
        <v>123</v>
      </c>
      <c r="E40" s="62" t="s">
        <v>29</v>
      </c>
      <c r="F40" s="62">
        <v>1500</v>
      </c>
      <c r="G40" s="63">
        <v>0.76</v>
      </c>
      <c r="H40" s="63">
        <v>0.32</v>
      </c>
      <c r="I40" s="63">
        <v>1140</v>
      </c>
      <c r="J40" s="63">
        <v>480</v>
      </c>
      <c r="K40" s="63">
        <v>1620</v>
      </c>
      <c r="L40" s="64">
        <v>0.5</v>
      </c>
      <c r="M40" s="65">
        <f>TRUNC((L40*F40)*G40,2)</f>
        <v>570</v>
      </c>
      <c r="N40" s="65">
        <f>TRUNC((L40*F40)*H40,2)</f>
        <v>240</v>
      </c>
      <c r="O40" s="65">
        <f>M40+N40</f>
        <v>810</v>
      </c>
      <c r="P40" s="66">
        <f>100%-L40</f>
        <v>0.5</v>
      </c>
      <c r="Q40" s="67">
        <f>I40-M40</f>
        <v>570</v>
      </c>
      <c r="R40" s="67">
        <f>J40-N40</f>
        <v>240</v>
      </c>
      <c r="S40" s="67">
        <f>(Q40+R40)</f>
        <v>810</v>
      </c>
    </row>
    <row r="41" spans="1:19" s="78" customFormat="1" ht="31.15" customHeight="1" x14ac:dyDescent="0.2">
      <c r="A41" s="166" t="s">
        <v>450</v>
      </c>
      <c r="B41" s="166"/>
      <c r="C41" s="166"/>
      <c r="D41" s="166"/>
      <c r="E41" s="166"/>
      <c r="F41" s="166"/>
      <c r="G41" s="166"/>
      <c r="H41" s="166"/>
      <c r="I41" s="73">
        <f>SUM(I6:I40)</f>
        <v>35143.94</v>
      </c>
      <c r="J41" s="73">
        <f>SUM(J6:J40)</f>
        <v>38134.490000000005</v>
      </c>
      <c r="K41" s="73">
        <f>SUM(K6:K40)</f>
        <v>73278.429999999993</v>
      </c>
      <c r="L41" s="74"/>
      <c r="M41" s="75">
        <f>SUM(M7:M40)</f>
        <v>14632.599999999999</v>
      </c>
      <c r="N41" s="75">
        <f>SUM(N7:N40)</f>
        <v>20800.100000000002</v>
      </c>
      <c r="O41" s="75">
        <f>SUM(O7:O40)</f>
        <v>35432.699999999997</v>
      </c>
      <c r="P41" s="76"/>
      <c r="Q41" s="77">
        <f>SUM(Q7:Q40)</f>
        <v>20511.34</v>
      </c>
      <c r="R41" s="77">
        <f>SUM(R7:R40)</f>
        <v>17334.39</v>
      </c>
      <c r="S41" s="77">
        <f>SUM(S7:S40)</f>
        <v>37845.730000000003</v>
      </c>
    </row>
    <row r="42" spans="1:19" ht="31.15" customHeight="1" x14ac:dyDescent="0.2">
      <c r="C42" s="79"/>
      <c r="D42" s="80"/>
      <c r="E42" s="81"/>
      <c r="F42" s="81"/>
      <c r="G42" s="81"/>
      <c r="H42" s="81"/>
      <c r="I42" s="82">
        <f>M41+Q41</f>
        <v>35143.94</v>
      </c>
      <c r="J42" s="82">
        <f>N41+R41</f>
        <v>38134.490000000005</v>
      </c>
      <c r="K42" s="82">
        <f>O41+S41</f>
        <v>73278.429999999993</v>
      </c>
      <c r="L42" s="81"/>
      <c r="M42" s="81"/>
      <c r="N42" s="81"/>
      <c r="O42" s="81"/>
      <c r="P42" s="81"/>
      <c r="Q42" s="81"/>
      <c r="R42" s="81"/>
      <c r="S42" s="81"/>
    </row>
    <row r="43" spans="1:19" ht="31.15" customHeight="1" x14ac:dyDescent="0.2">
      <c r="C43" s="79"/>
      <c r="D43" s="80"/>
      <c r="E43" s="81"/>
      <c r="F43" s="81"/>
      <c r="G43" s="81"/>
      <c r="H43" s="81"/>
      <c r="I43" s="52"/>
      <c r="J43" s="83"/>
      <c r="K43" s="84"/>
      <c r="L43" s="81"/>
      <c r="M43" s="84"/>
      <c r="N43" s="81"/>
      <c r="O43" s="81"/>
      <c r="P43" s="81"/>
      <c r="Q43" s="84"/>
      <c r="R43" s="81"/>
      <c r="S43" s="81"/>
    </row>
    <row r="44" spans="1:19" ht="31.15" customHeight="1" x14ac:dyDescent="0.2">
      <c r="C44" s="79"/>
      <c r="D44" s="80"/>
      <c r="E44" s="81"/>
      <c r="F44" s="81"/>
      <c r="G44" s="81"/>
      <c r="H44" s="81"/>
      <c r="I44" s="52"/>
      <c r="J44" s="83"/>
      <c r="K44" s="85"/>
      <c r="L44" s="81"/>
      <c r="M44" s="84">
        <f>K41-K36-K37</f>
        <v>64215.87999999999</v>
      </c>
      <c r="N44" s="81"/>
      <c r="O44" s="81"/>
      <c r="P44" s="84"/>
      <c r="Q44" s="84"/>
      <c r="R44" s="84"/>
      <c r="S44" s="81"/>
    </row>
    <row r="45" spans="1:19" ht="31.15" customHeight="1" x14ac:dyDescent="0.2">
      <c r="C45" s="79"/>
      <c r="D45" s="80"/>
      <c r="E45" s="81"/>
      <c r="F45" s="81"/>
      <c r="G45" s="81"/>
      <c r="H45" s="81"/>
      <c r="I45" s="52"/>
      <c r="J45" s="83"/>
      <c r="K45" s="1"/>
      <c r="L45" s="85"/>
      <c r="M45" s="84">
        <f>O41-O37-O36</f>
        <v>31050.98</v>
      </c>
      <c r="N45" s="81"/>
      <c r="O45" s="81"/>
      <c r="P45" s="81"/>
      <c r="Q45" s="81"/>
      <c r="R45" s="81"/>
      <c r="S45" s="81"/>
    </row>
    <row r="46" spans="1:19" ht="31.15" customHeight="1" x14ac:dyDescent="0.2">
      <c r="C46" s="79"/>
      <c r="D46" s="80"/>
      <c r="E46" s="81"/>
      <c r="F46" s="81"/>
      <c r="G46" s="81"/>
      <c r="H46" s="81"/>
      <c r="I46" s="86"/>
      <c r="J46" s="86"/>
      <c r="K46" s="1"/>
      <c r="L46" s="81" t="s">
        <v>451</v>
      </c>
      <c r="M46" s="87">
        <f>M45/M44</f>
        <v>0.48354051988386682</v>
      </c>
      <c r="N46" s="81"/>
      <c r="O46" s="81"/>
      <c r="P46" s="81"/>
      <c r="Q46" s="84"/>
      <c r="R46" s="81"/>
      <c r="S46" s="81"/>
    </row>
    <row r="47" spans="1:19" ht="31.15" customHeight="1" x14ac:dyDescent="0.2">
      <c r="C47" s="79"/>
      <c r="D47" s="80"/>
      <c r="E47" s="81"/>
      <c r="F47" s="81"/>
      <c r="G47" s="81"/>
      <c r="H47" s="81"/>
      <c r="I47" s="88"/>
      <c r="J47" s="88"/>
      <c r="K47" s="81"/>
      <c r="L47" s="81"/>
      <c r="M47" s="81"/>
      <c r="N47" s="81"/>
      <c r="O47" s="81"/>
      <c r="P47" s="81"/>
      <c r="Q47" s="81"/>
      <c r="R47" s="81"/>
      <c r="S47" s="81"/>
    </row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15">
    <mergeCell ref="A41:H41"/>
    <mergeCell ref="G1:H1"/>
    <mergeCell ref="Q1:S1"/>
    <mergeCell ref="E2:J2"/>
    <mergeCell ref="A3:S3"/>
    <mergeCell ref="A4:A5"/>
    <mergeCell ref="B4:B5"/>
    <mergeCell ref="C4:C5"/>
    <mergeCell ref="D4:D5"/>
    <mergeCell ref="E4:E5"/>
    <mergeCell ref="F4:F5"/>
    <mergeCell ref="G4:H4"/>
    <mergeCell ref="I4:K4"/>
    <mergeCell ref="L4:O4"/>
    <mergeCell ref="P4:S4"/>
  </mergeCells>
  <pageMargins left="0.78749999999999998" right="0.78749999999999998" top="1.05277777777778" bottom="1.05277777777778" header="0.78749999999999998" footer="0.78749999999999998"/>
  <pageSetup paperSize="9" scale="28" orientation="portrait" horizontalDpi="300" verticalDpi="300" r:id="rId1"/>
  <headerFooter>
    <oddHeader>&amp;C&amp;"Times New Roman,Normal"&amp;12&amp;A</oddHeader>
    <oddFooter>&amp;C&amp;"Times New Roman,Normal"&amp;12Página &amp;P</oddFooter>
  </headerFooter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Orçamento Analitico</vt:lpstr>
      <vt:lpstr>BDI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User</cp:lastModifiedBy>
  <cp:revision>9</cp:revision>
  <cp:lastPrinted>2025-08-01T15:19:50Z</cp:lastPrinted>
  <dcterms:created xsi:type="dcterms:W3CDTF">2025-07-31T18:00:36Z</dcterms:created>
  <dcterms:modified xsi:type="dcterms:W3CDTF">2026-06-19T19:17:42Z</dcterms:modified>
  <dc:language>pt-BR</dc:language>
</cp:coreProperties>
</file>